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978dc589c88684/Desktop/Joe Cooper Ford/"/>
    </mc:Choice>
  </mc:AlternateContent>
  <xr:revisionPtr revIDLastSave="0" documentId="8_{3F78800B-0FBA-4305-9648-74D81141200F}" xr6:coauthVersionLast="46" xr6:coauthVersionMax="46" xr10:uidLastSave="{00000000-0000-0000-0000-000000000000}"/>
  <bookViews>
    <workbookView xWindow="5064" yWindow="3780" windowWidth="23256" windowHeight="12576" xr2:uid="{00000000-000D-0000-FFFF-FFFF00000000}"/>
  </bookViews>
  <sheets>
    <sheet name="Base" sheetId="1" r:id="rId1"/>
    <sheet name="Options" sheetId="2" r:id="rId2"/>
  </sheets>
  <calcPr calcId="191029"/>
</workbook>
</file>

<file path=xl/calcChain.xml><?xml version="1.0" encoding="utf-8"?>
<calcChain xmlns="http://schemas.openxmlformats.org/spreadsheetml/2006/main">
  <c r="C77" i="1" l="1"/>
  <c r="C76" i="1"/>
  <c r="C75" i="1"/>
  <c r="G57" i="2"/>
  <c r="F57" i="2"/>
  <c r="E57" i="2"/>
  <c r="G55" i="2"/>
  <c r="F55" i="2"/>
  <c r="E55" i="2"/>
  <c r="G52" i="2"/>
  <c r="F52" i="2"/>
  <c r="E52" i="2"/>
  <c r="G50" i="2"/>
  <c r="F50" i="2"/>
  <c r="E50" i="2"/>
  <c r="G41" i="2"/>
  <c r="F41" i="2"/>
  <c r="E41" i="2"/>
  <c r="G47" i="2"/>
  <c r="F47" i="2"/>
  <c r="E47" i="2"/>
  <c r="G38" i="2"/>
  <c r="F38" i="2"/>
  <c r="E38" i="2"/>
  <c r="G37" i="2"/>
  <c r="F37" i="2"/>
  <c r="E37" i="2"/>
  <c r="G35" i="2"/>
  <c r="F35" i="2"/>
  <c r="E35" i="2"/>
  <c r="G33" i="2"/>
  <c r="F33" i="2"/>
  <c r="E33" i="2"/>
  <c r="G32" i="2"/>
  <c r="F32" i="2"/>
  <c r="E32" i="2"/>
  <c r="G31" i="2"/>
  <c r="F31" i="2"/>
  <c r="E31" i="2"/>
  <c r="G30" i="2"/>
  <c r="F30" i="2"/>
  <c r="E30" i="2"/>
  <c r="G29" i="2"/>
  <c r="F29" i="2"/>
  <c r="E29" i="2"/>
  <c r="G28" i="2"/>
  <c r="F28" i="2"/>
  <c r="E28" i="2"/>
  <c r="G27" i="2"/>
  <c r="F27" i="2"/>
  <c r="E27" i="2"/>
  <c r="G26" i="2"/>
  <c r="F26" i="2"/>
  <c r="E26" i="2"/>
  <c r="G25" i="2"/>
  <c r="F25" i="2"/>
  <c r="E25" i="2"/>
  <c r="G23" i="2"/>
  <c r="F23" i="2"/>
  <c r="E23" i="2"/>
  <c r="G22" i="2"/>
  <c r="F22" i="2"/>
  <c r="E22" i="2"/>
  <c r="G19" i="2"/>
  <c r="F19" i="2"/>
  <c r="E19" i="2"/>
  <c r="G12" i="2"/>
  <c r="F12" i="2"/>
  <c r="E12" i="2"/>
  <c r="G10" i="2"/>
  <c r="F10" i="2"/>
  <c r="E10" i="2"/>
  <c r="G7" i="2"/>
  <c r="F7" i="2"/>
  <c r="E7" i="2"/>
</calcChain>
</file>

<file path=xl/sharedStrings.xml><?xml version="1.0" encoding="utf-8"?>
<sst xmlns="http://schemas.openxmlformats.org/spreadsheetml/2006/main" count="343" uniqueCount="259">
  <si>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</si>
  <si>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</si>
  <si>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</si>
  <si>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</si>
  <si>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</si>
  <si>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</si>
  <si>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</si>
  <si>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</si>
  <si>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</si>
  <si>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</si>
  <si>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</si>
  <si>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</si>
  <si>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</si>
  <si>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</si>
  <si>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</si>
  <si>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</si>
  <si>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</si>
  <si>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</si>
  <si>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</si>
  <si>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</si>
  <si>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</si>
  <si>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</si>
  <si>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</si>
  <si>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</si>
  <si>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</si>
  <si>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</si>
  <si>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</si>
  <si>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</si>
  <si>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</si>
  <si>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</si>
  <si>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</si>
  <si>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</si>
  <si>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</si>
  <si>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</si>
  <si>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</si>
  <si>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</si>
  <si>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</si>
  <si>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</si>
  <si>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</si>
  <si>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</si>
  <si>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</si>
  <si>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</si>
  <si>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</si>
  <si>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</si>
  <si>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</si>
  <si>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</si>
  <si>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</si>
  <si>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</si>
  <si>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</si>
  <si>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</si>
  <si>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</si>
  <si>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</si>
  <si>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</si>
  <si>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</si>
  <si>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</si>
  <si>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</si>
  <si>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</si>
  <si>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</si>
  <si>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</si>
  <si>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</si>
  <si>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</si>
  <si>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</si>
  <si>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</si>
  <si>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</si>
  <si>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</si>
  <si>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</si>
  <si>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</si>
  <si>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</si>
  <si>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</si>
  <si>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</si>
  <si>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</si>
  <si>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</si>
  <si>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</si>
  <si>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</si>
  <si>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</si>
  <si>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</si>
  <si>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</si>
  <si>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</si>
  <si>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</si>
  <si>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</si>
  <si>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</si>
  <si>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</si>
  <si>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</si>
  <si>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</si>
  <si>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</si>
  <si>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</si>
  <si>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</si>
  <si>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</si>
  <si>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</si>
  <si>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</si>
  <si>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</si>
  <si>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</si>
  <si>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</si>
  <si>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</si>
  <si>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</si>
  <si>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</si>
  <si>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</si>
  <si>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</si>
  <si>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</si>
  <si>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</si>
  <si>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</si>
  <si>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</si>
  <si>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</si>
  <si>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</si>
  <si>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</si>
  <si>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</si>
  <si>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</si>
  <si>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</si>
  <si>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</si>
  <si>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</si>
  <si>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</si>
  <si>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</si>
  <si>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</si>
  <si>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</si>
  <si>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</si>
  <si>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</si>
  <si>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</si>
  <si>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</si>
  <si>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</si>
  <si>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</si>
  <si>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</si>
  <si>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</si>
  <si>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</si>
  <si>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</si>
  <si>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</si>
  <si>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</si>
  <si>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</si>
  <si>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</si>
  <si>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</si>
  <si>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</si>
  <si>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</si>
  <si>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</si>
  <si>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</si>
  <si>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</si>
  <si>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</si>
  <si>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</si>
  <si>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</si>
  <si>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</si>
  <si>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</si>
  <si>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</si>
  <si>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</si>
  <si>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</si>
  <si>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</si>
  <si>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</si>
  <si>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</si>
  <si>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</si>
  <si>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</si>
  <si>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</si>
  <si>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</si>
  <si>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</si>
  <si>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</si>
  <si>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</si>
  <si>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</si>
  <si>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</si>
  <si>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</si>
  <si>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</si>
  <si>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</si>
  <si>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</si>
  <si>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</si>
  <si>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</si>
  <si>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</si>
  <si>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</si>
  <si>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</si>
  <si>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</si>
  <si>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</si>
  <si>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</si>
  <si>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</si>
  <si>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</si>
  <si>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</si>
  <si>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</si>
  <si>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</si>
  <si>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</si>
  <si>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</si>
  <si>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</si>
  <si>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</si>
  <si>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</si>
  <si>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</si>
  <si>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</si>
  <si>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</si>
  <si>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</si>
  <si>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</si>
  <si>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</si>
  <si>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</si>
  <si>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</si>
  <si>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</si>
  <si>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</si>
  <si>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</si>
  <si>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</si>
  <si>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</si>
  <si>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</si>
  <si>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</si>
  <si>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</si>
  <si>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</si>
  <si>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</si>
  <si>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</si>
  <si>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</si>
  <si>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</si>
  <si>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</si>
  <si>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</si>
  <si>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</si>
  <si>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</si>
  <si>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</si>
  <si>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</si>
  <si>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</si>
  <si>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</si>
  <si>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</si>
  <si>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</si>
  <si>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</si>
  <si>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</si>
  <si>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</si>
  <si>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Joe Cooper Ford</t>
  </si>
  <si>
    <t>Ford</t>
  </si>
  <si>
    <t>F750</t>
  </si>
  <si>
    <t>F7D</t>
  </si>
  <si>
    <t>11530 / 20700</t>
  </si>
  <si>
    <t>Yes</t>
  </si>
  <si>
    <t>Not Available</t>
  </si>
  <si>
    <t>V8 Diesel</t>
  </si>
  <si>
    <t>6.7L V8 325 HP 725 lb ft torque</t>
  </si>
  <si>
    <t>HD Air Cleaner</t>
  </si>
  <si>
    <t>Ford HD 6-speed transmission</t>
  </si>
  <si>
    <t>HLH Side 6 Bolt</t>
  </si>
  <si>
    <t>200 Amp</t>
  </si>
  <si>
    <t>Twin Batteries</t>
  </si>
  <si>
    <t>750 Watt</t>
  </si>
  <si>
    <t>65 Gals.</t>
  </si>
  <si>
    <t>Horizontal Exhaust</t>
  </si>
  <si>
    <t>AM/FM Radio</t>
  </si>
  <si>
    <t>Power Locks</t>
  </si>
  <si>
    <t>Power Windows</t>
  </si>
  <si>
    <t>Rubber Floor</t>
  </si>
  <si>
    <t>Front AC</t>
  </si>
  <si>
    <t>Electronic Hand Throttle</t>
  </si>
  <si>
    <t>Standard</t>
  </si>
  <si>
    <t>Disc Wheels</t>
  </si>
  <si>
    <t>Ford Code 99X  325 HP / 725 Torque</t>
  </si>
  <si>
    <t>6.8L V10 Gasoline  F7A 320 HP / 460 torque</t>
  </si>
  <si>
    <t>GoLight Remote control roof MTD</t>
  </si>
  <si>
    <t>Snowplow Package</t>
  </si>
  <si>
    <t>Ford Code WB154</t>
  </si>
  <si>
    <t>Ford Code WB194</t>
  </si>
  <si>
    <t>Ford Code WB212</t>
  </si>
  <si>
    <t>Ford Code WB230</t>
  </si>
  <si>
    <t>Ford Code W7D</t>
  </si>
  <si>
    <t>Ford Code 41R C Channel Reinforcement</t>
  </si>
  <si>
    <t>Ford Code 68B Air Ride Suspension</t>
  </si>
  <si>
    <t>Ford Code 531</t>
  </si>
  <si>
    <t>BMF-BS  Bug Screen</t>
  </si>
  <si>
    <t>115 Gals</t>
  </si>
  <si>
    <t>Delete Air Brakes</t>
  </si>
  <si>
    <t>Delete Mud and Snow Tires</t>
  </si>
  <si>
    <t>5% Discount</t>
  </si>
  <si>
    <t>Rotunda plus $699 annual fee</t>
  </si>
  <si>
    <t>NA</t>
  </si>
  <si>
    <t>23,000 LB, 2-Spd Rear Axle with 23,000 LB Springs, includes 4500 LB Auxillary Springs. 479 - 68T</t>
  </si>
  <si>
    <t>Vertical Exhaust  91D</t>
  </si>
  <si>
    <t>88H  3 Passenger</t>
  </si>
  <si>
    <t>Add Codes 158 and 159</t>
  </si>
  <si>
    <t xml:space="preserve">40 GGE QVM Certified System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</si>
</sst>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3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0" xfId="0" applyProtection="1"/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wrapText="1"/>
    </xf>
    <xf numFmtId="3" fontId="6" fillId="0" borderId="3" xfId="0" applyNumberFormat="1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 applyProtection="1"/>
    <xf numFmtId="0" fontId="0" fillId="2" borderId="3" xfId="0" applyFill="1" applyBorder="1" applyAlignment="1" applyProtection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6" fillId="0" borderId="3" xfId="0" applyFont="1" applyBorder="1" applyAlignment="1" applyProtection="1"/>
    <xf numFmtId="0" fontId="7" fillId="2" borderId="3" xfId="0" applyFont="1" applyFill="1" applyBorder="1" applyAlignment="1" applyProtection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 applyProtection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1" fillId="0" borderId="0" xfId="0" applyFont="1" applyAlignment="1">
      <alignment horizontal="right"/>
    </xf>
    <xf numFmtId="0" fontId="0" fillId="0" borderId="0" xfId="0" applyProtection="1">
      <protection locked="0"/>
    </xf>
    <xf numFmtId="0" fontId="1" fillId="0" borderId="0" xfId="0" applyFont="1" applyAlignment="1">
      <alignment horizontal="right" shrinkToFit="1"/>
    </xf>
    <xf numFmtId="164" fontId="6" fillId="0" borderId="0" xfId="0" applyNumberFormat="1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/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0" fontId="9" fillId="0" borderId="3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/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2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/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right" wrapText="1"/>
    </xf>
    <xf numFmtId="3" fontId="6" fillId="0" borderId="3" xfId="0" applyNumberFormat="1" applyFont="1" applyBorder="1" applyAlignment="1" applyProtection="1">
      <alignment horizontal="left" wrapText="1"/>
      <protection locked="0"/>
    </xf>
    <xf numFmtId="0" fontId="12" fillId="0" borderId="3" xfId="0" applyFont="1" applyBorder="1" applyAlignment="1" applyProtection="1">
      <alignment wrapText="1"/>
      <protection locked="0"/>
    </xf>
    <xf numFmtId="0" fontId="12" fillId="0" borderId="5" xfId="0" applyFont="1" applyBorder="1" applyAlignment="1" applyProtection="1">
      <alignment wrapText="1"/>
      <protection locked="0"/>
    </xf>
    <xf numFmtId="164" fontId="12" fillId="0" borderId="3" xfId="0" applyNumberFormat="1" applyFont="1" applyBorder="1" applyAlignment="1" applyProtection="1">
      <alignment horizontal="center" wrapText="1"/>
      <protection locked="0"/>
    </xf>
    <xf numFmtId="164" fontId="12" fillId="0" borderId="5" xfId="0" applyNumberFormat="1" applyFont="1" applyBorder="1" applyAlignment="1" applyProtection="1">
      <alignment horizontal="center" wrapText="1"/>
      <protection locked="0"/>
    </xf>
    <xf numFmtId="164" fontId="12" fillId="0" borderId="7" xfId="0" applyNumberFormat="1" applyFont="1" applyBorder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right"/>
    </xf>
    <xf numFmtId="0" fontId="4" fillId="0" borderId="2" xfId="0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9"/>
  <sheetViews>
    <sheetView tabSelected="1" workbookViewId="0">
      <selection activeCell="E69" sqref="E69"/>
    </sheetView>
  </sheetViews>
  <sheetFormatPr defaultRowHeight="14.4" x14ac:dyDescent="0.3"/>
  <cols>
    <col min="1" max="1" width="26.5546875" style="5" customWidth="1"/>
    <col min="2" max="2" width="33.21875" style="5" bestFit="1" customWidth="1"/>
    <col min="3" max="3" width="35.77734375" style="28" customWidth="1"/>
    <col min="251" max="251" width="26.5546875" customWidth="1"/>
    <col min="252" max="252" width="33.21875" bestFit="1" customWidth="1"/>
    <col min="253" max="253" width="35.77734375" customWidth="1"/>
    <col min="507" max="507" width="26.5546875" customWidth="1"/>
    <col min="508" max="508" width="33.21875" bestFit="1" customWidth="1"/>
    <col min="509" max="509" width="35.77734375" customWidth="1"/>
    <col min="763" max="763" width="26.5546875" customWidth="1"/>
    <col min="764" max="764" width="33.21875" bestFit="1" customWidth="1"/>
    <col min="765" max="765" width="35.77734375" customWidth="1"/>
    <col min="1019" max="1019" width="26.5546875" customWidth="1"/>
    <col min="1020" max="1020" width="33.21875" bestFit="1" customWidth="1"/>
    <col min="1021" max="1021" width="35.77734375" customWidth="1"/>
    <col min="1275" max="1275" width="26.5546875" customWidth="1"/>
    <col min="1276" max="1276" width="33.21875" bestFit="1" customWidth="1"/>
    <col min="1277" max="1277" width="35.77734375" customWidth="1"/>
    <col min="1531" max="1531" width="26.5546875" customWidth="1"/>
    <col min="1532" max="1532" width="33.21875" bestFit="1" customWidth="1"/>
    <col min="1533" max="1533" width="35.77734375" customWidth="1"/>
    <col min="1787" max="1787" width="26.5546875" customWidth="1"/>
    <col min="1788" max="1788" width="33.21875" bestFit="1" customWidth="1"/>
    <col min="1789" max="1789" width="35.77734375" customWidth="1"/>
    <col min="2043" max="2043" width="26.5546875" customWidth="1"/>
    <col min="2044" max="2044" width="33.21875" bestFit="1" customWidth="1"/>
    <col min="2045" max="2045" width="35.77734375" customWidth="1"/>
    <col min="2299" max="2299" width="26.5546875" customWidth="1"/>
    <col min="2300" max="2300" width="33.21875" bestFit="1" customWidth="1"/>
    <col min="2301" max="2301" width="35.77734375" customWidth="1"/>
    <col min="2555" max="2555" width="26.5546875" customWidth="1"/>
    <col min="2556" max="2556" width="33.21875" bestFit="1" customWidth="1"/>
    <col min="2557" max="2557" width="35.77734375" customWidth="1"/>
    <col min="2811" max="2811" width="26.5546875" customWidth="1"/>
    <col min="2812" max="2812" width="33.21875" bestFit="1" customWidth="1"/>
    <col min="2813" max="2813" width="35.77734375" customWidth="1"/>
    <col min="3067" max="3067" width="26.5546875" customWidth="1"/>
    <col min="3068" max="3068" width="33.21875" bestFit="1" customWidth="1"/>
    <col min="3069" max="3069" width="35.77734375" customWidth="1"/>
    <col min="3323" max="3323" width="26.5546875" customWidth="1"/>
    <col min="3324" max="3324" width="33.21875" bestFit="1" customWidth="1"/>
    <col min="3325" max="3325" width="35.77734375" customWidth="1"/>
    <col min="3579" max="3579" width="26.5546875" customWidth="1"/>
    <col min="3580" max="3580" width="33.21875" bestFit="1" customWidth="1"/>
    <col min="3581" max="3581" width="35.77734375" customWidth="1"/>
    <col min="3835" max="3835" width="26.5546875" customWidth="1"/>
    <col min="3836" max="3836" width="33.21875" bestFit="1" customWidth="1"/>
    <col min="3837" max="3837" width="35.77734375" customWidth="1"/>
    <col min="4091" max="4091" width="26.5546875" customWidth="1"/>
    <col min="4092" max="4092" width="33.21875" bestFit="1" customWidth="1"/>
    <col min="4093" max="4093" width="35.77734375" customWidth="1"/>
    <col min="4347" max="4347" width="26.5546875" customWidth="1"/>
    <col min="4348" max="4348" width="33.21875" bestFit="1" customWidth="1"/>
    <col min="4349" max="4349" width="35.77734375" customWidth="1"/>
    <col min="4603" max="4603" width="26.5546875" customWidth="1"/>
    <col min="4604" max="4604" width="33.21875" bestFit="1" customWidth="1"/>
    <col min="4605" max="4605" width="35.77734375" customWidth="1"/>
    <col min="4859" max="4859" width="26.5546875" customWidth="1"/>
    <col min="4860" max="4860" width="33.21875" bestFit="1" customWidth="1"/>
    <col min="4861" max="4861" width="35.77734375" customWidth="1"/>
    <col min="5115" max="5115" width="26.5546875" customWidth="1"/>
    <col min="5116" max="5116" width="33.21875" bestFit="1" customWidth="1"/>
    <col min="5117" max="5117" width="35.77734375" customWidth="1"/>
    <col min="5371" max="5371" width="26.5546875" customWidth="1"/>
    <col min="5372" max="5372" width="33.21875" bestFit="1" customWidth="1"/>
    <col min="5373" max="5373" width="35.77734375" customWidth="1"/>
    <col min="5627" max="5627" width="26.5546875" customWidth="1"/>
    <col min="5628" max="5628" width="33.21875" bestFit="1" customWidth="1"/>
    <col min="5629" max="5629" width="35.77734375" customWidth="1"/>
    <col min="5883" max="5883" width="26.5546875" customWidth="1"/>
    <col min="5884" max="5884" width="33.21875" bestFit="1" customWidth="1"/>
    <col min="5885" max="5885" width="35.77734375" customWidth="1"/>
    <col min="6139" max="6139" width="26.5546875" customWidth="1"/>
    <col min="6140" max="6140" width="33.21875" bestFit="1" customWidth="1"/>
    <col min="6141" max="6141" width="35.77734375" customWidth="1"/>
    <col min="6395" max="6395" width="26.5546875" customWidth="1"/>
    <col min="6396" max="6396" width="33.21875" bestFit="1" customWidth="1"/>
    <col min="6397" max="6397" width="35.77734375" customWidth="1"/>
    <col min="6651" max="6651" width="26.5546875" customWidth="1"/>
    <col min="6652" max="6652" width="33.21875" bestFit="1" customWidth="1"/>
    <col min="6653" max="6653" width="35.77734375" customWidth="1"/>
    <col min="6907" max="6907" width="26.5546875" customWidth="1"/>
    <col min="6908" max="6908" width="33.21875" bestFit="1" customWidth="1"/>
    <col min="6909" max="6909" width="35.77734375" customWidth="1"/>
    <col min="7163" max="7163" width="26.5546875" customWidth="1"/>
    <col min="7164" max="7164" width="33.21875" bestFit="1" customWidth="1"/>
    <col min="7165" max="7165" width="35.77734375" customWidth="1"/>
    <col min="7419" max="7419" width="26.5546875" customWidth="1"/>
    <col min="7420" max="7420" width="33.21875" bestFit="1" customWidth="1"/>
    <col min="7421" max="7421" width="35.77734375" customWidth="1"/>
    <col min="7675" max="7675" width="26.5546875" customWidth="1"/>
    <col min="7676" max="7676" width="33.21875" bestFit="1" customWidth="1"/>
    <col min="7677" max="7677" width="35.77734375" customWidth="1"/>
    <col min="7931" max="7931" width="26.5546875" customWidth="1"/>
    <col min="7932" max="7932" width="33.21875" bestFit="1" customWidth="1"/>
    <col min="7933" max="7933" width="35.77734375" customWidth="1"/>
    <col min="8187" max="8187" width="26.5546875" customWidth="1"/>
    <col min="8188" max="8188" width="33.21875" bestFit="1" customWidth="1"/>
    <col min="8189" max="8189" width="35.77734375" customWidth="1"/>
    <col min="8443" max="8443" width="26.5546875" customWidth="1"/>
    <col min="8444" max="8444" width="33.21875" bestFit="1" customWidth="1"/>
    <col min="8445" max="8445" width="35.77734375" customWidth="1"/>
    <col min="8699" max="8699" width="26.5546875" customWidth="1"/>
    <col min="8700" max="8700" width="33.21875" bestFit="1" customWidth="1"/>
    <col min="8701" max="8701" width="35.77734375" customWidth="1"/>
    <col min="8955" max="8955" width="26.5546875" customWidth="1"/>
    <col min="8956" max="8956" width="33.21875" bestFit="1" customWidth="1"/>
    <col min="8957" max="8957" width="35.77734375" customWidth="1"/>
    <col min="9211" max="9211" width="26.5546875" customWidth="1"/>
    <col min="9212" max="9212" width="33.21875" bestFit="1" customWidth="1"/>
    <col min="9213" max="9213" width="35.77734375" customWidth="1"/>
    <col min="9467" max="9467" width="26.5546875" customWidth="1"/>
    <col min="9468" max="9468" width="33.21875" bestFit="1" customWidth="1"/>
    <col min="9469" max="9469" width="35.77734375" customWidth="1"/>
    <col min="9723" max="9723" width="26.5546875" customWidth="1"/>
    <col min="9724" max="9724" width="33.21875" bestFit="1" customWidth="1"/>
    <col min="9725" max="9725" width="35.77734375" customWidth="1"/>
    <col min="9979" max="9979" width="26.5546875" customWidth="1"/>
    <col min="9980" max="9980" width="33.21875" bestFit="1" customWidth="1"/>
    <col min="9981" max="9981" width="35.77734375" customWidth="1"/>
    <col min="10235" max="10235" width="26.5546875" customWidth="1"/>
    <col min="10236" max="10236" width="33.21875" bestFit="1" customWidth="1"/>
    <col min="10237" max="10237" width="35.77734375" customWidth="1"/>
    <col min="10491" max="10491" width="26.5546875" customWidth="1"/>
    <col min="10492" max="10492" width="33.21875" bestFit="1" customWidth="1"/>
    <col min="10493" max="10493" width="35.77734375" customWidth="1"/>
    <col min="10747" max="10747" width="26.5546875" customWidth="1"/>
    <col min="10748" max="10748" width="33.21875" bestFit="1" customWidth="1"/>
    <col min="10749" max="10749" width="35.77734375" customWidth="1"/>
    <col min="11003" max="11003" width="26.5546875" customWidth="1"/>
    <col min="11004" max="11004" width="33.21875" bestFit="1" customWidth="1"/>
    <col min="11005" max="11005" width="35.77734375" customWidth="1"/>
    <col min="11259" max="11259" width="26.5546875" customWidth="1"/>
    <col min="11260" max="11260" width="33.21875" bestFit="1" customWidth="1"/>
    <col min="11261" max="11261" width="35.77734375" customWidth="1"/>
    <col min="11515" max="11515" width="26.5546875" customWidth="1"/>
    <col min="11516" max="11516" width="33.21875" bestFit="1" customWidth="1"/>
    <col min="11517" max="11517" width="35.77734375" customWidth="1"/>
    <col min="11771" max="11771" width="26.5546875" customWidth="1"/>
    <col min="11772" max="11772" width="33.21875" bestFit="1" customWidth="1"/>
    <col min="11773" max="11773" width="35.77734375" customWidth="1"/>
    <col min="12027" max="12027" width="26.5546875" customWidth="1"/>
    <col min="12028" max="12028" width="33.21875" bestFit="1" customWidth="1"/>
    <col min="12029" max="12029" width="35.77734375" customWidth="1"/>
    <col min="12283" max="12283" width="26.5546875" customWidth="1"/>
    <col min="12284" max="12284" width="33.21875" bestFit="1" customWidth="1"/>
    <col min="12285" max="12285" width="35.77734375" customWidth="1"/>
    <col min="12539" max="12539" width="26.5546875" customWidth="1"/>
    <col min="12540" max="12540" width="33.21875" bestFit="1" customWidth="1"/>
    <col min="12541" max="12541" width="35.77734375" customWidth="1"/>
    <col min="12795" max="12795" width="26.5546875" customWidth="1"/>
    <col min="12796" max="12796" width="33.21875" bestFit="1" customWidth="1"/>
    <col min="12797" max="12797" width="35.77734375" customWidth="1"/>
    <col min="13051" max="13051" width="26.5546875" customWidth="1"/>
    <col min="13052" max="13052" width="33.21875" bestFit="1" customWidth="1"/>
    <col min="13053" max="13053" width="35.77734375" customWidth="1"/>
    <col min="13307" max="13307" width="26.5546875" customWidth="1"/>
    <col min="13308" max="13308" width="33.21875" bestFit="1" customWidth="1"/>
    <col min="13309" max="13309" width="35.77734375" customWidth="1"/>
    <col min="13563" max="13563" width="26.5546875" customWidth="1"/>
    <col min="13564" max="13564" width="33.21875" bestFit="1" customWidth="1"/>
    <col min="13565" max="13565" width="35.77734375" customWidth="1"/>
    <col min="13819" max="13819" width="26.5546875" customWidth="1"/>
    <col min="13820" max="13820" width="33.21875" bestFit="1" customWidth="1"/>
    <col min="13821" max="13821" width="35.77734375" customWidth="1"/>
    <col min="14075" max="14075" width="26.5546875" customWidth="1"/>
    <col min="14076" max="14076" width="33.21875" bestFit="1" customWidth="1"/>
    <col min="14077" max="14077" width="35.77734375" customWidth="1"/>
    <col min="14331" max="14331" width="26.5546875" customWidth="1"/>
    <col min="14332" max="14332" width="33.21875" bestFit="1" customWidth="1"/>
    <col min="14333" max="14333" width="35.77734375" customWidth="1"/>
    <col min="14587" max="14587" width="26.5546875" customWidth="1"/>
    <col min="14588" max="14588" width="33.21875" bestFit="1" customWidth="1"/>
    <col min="14589" max="14589" width="35.77734375" customWidth="1"/>
    <col min="14843" max="14843" width="26.5546875" customWidth="1"/>
    <col min="14844" max="14844" width="33.21875" bestFit="1" customWidth="1"/>
    <col min="14845" max="14845" width="35.77734375" customWidth="1"/>
    <col min="15099" max="15099" width="26.5546875" customWidth="1"/>
    <col min="15100" max="15100" width="33.21875" bestFit="1" customWidth="1"/>
    <col min="15101" max="15101" width="35.77734375" customWidth="1"/>
    <col min="15355" max="15355" width="26.5546875" customWidth="1"/>
    <col min="15356" max="15356" width="33.21875" bestFit="1" customWidth="1"/>
    <col min="15357" max="15357" width="35.77734375" customWidth="1"/>
    <col min="15611" max="15611" width="26.5546875" customWidth="1"/>
    <col min="15612" max="15612" width="33.21875" bestFit="1" customWidth="1"/>
    <col min="15613" max="15613" width="35.77734375" customWidth="1"/>
    <col min="15867" max="15867" width="26.5546875" customWidth="1"/>
    <col min="15868" max="15868" width="33.21875" bestFit="1" customWidth="1"/>
    <col min="15869" max="15869" width="35.77734375" customWidth="1"/>
    <col min="16123" max="16123" width="26.5546875" customWidth="1"/>
    <col min="16124" max="16124" width="33.21875" bestFit="1" customWidth="1"/>
    <col min="16125" max="16125" width="35.77734375" customWidth="1"/>
  </cols>
  <sheetData>
    <row r="1" spans="1:3" ht="15.6" x14ac:dyDescent="0.3">
      <c r="A1" s="1" t="s">
        <v>169</v>
      </c>
      <c r="B1" s="2" t="s">
        <v>0</v>
      </c>
      <c r="C1" s="71" t="s">
        <v>210</v>
      </c>
    </row>
    <row r="2" spans="1:3" ht="31.2" x14ac:dyDescent="0.3">
      <c r="A2" s="1" t="s">
        <v>1</v>
      </c>
      <c r="B2" s="3" t="s">
        <v>2</v>
      </c>
      <c r="C2" s="4" t="s">
        <v>211</v>
      </c>
    </row>
    <row r="3" spans="1:3" ht="15.6" x14ac:dyDescent="0.3">
      <c r="B3" s="2" t="s">
        <v>3</v>
      </c>
      <c r="C3" s="4" t="s">
        <v>212</v>
      </c>
    </row>
    <row r="4" spans="1:3" ht="12.75" customHeight="1" x14ac:dyDescent="0.3">
      <c r="B4" s="2" t="s">
        <v>4</v>
      </c>
      <c r="C4" s="6" t="s">
        <v>213</v>
      </c>
    </row>
    <row r="5" spans="1:3" x14ac:dyDescent="0.3">
      <c r="A5" s="79" t="s">
        <v>5</v>
      </c>
      <c r="B5" s="80"/>
      <c r="C5" s="6" t="s">
        <v>215</v>
      </c>
    </row>
    <row r="6" spans="1:3" ht="12.75" customHeight="1" x14ac:dyDescent="0.3">
      <c r="A6" s="7" t="s">
        <v>6</v>
      </c>
      <c r="B6" s="7" t="s">
        <v>7</v>
      </c>
      <c r="C6" s="8"/>
    </row>
    <row r="7" spans="1:3" x14ac:dyDescent="0.3">
      <c r="A7" s="9" t="s">
        <v>8</v>
      </c>
      <c r="B7" s="10">
        <v>33000</v>
      </c>
      <c r="C7" s="73">
        <v>33000</v>
      </c>
    </row>
    <row r="8" spans="1:3" x14ac:dyDescent="0.3">
      <c r="A8" s="9" t="s">
        <v>9</v>
      </c>
      <c r="B8" s="12" t="s">
        <v>10</v>
      </c>
      <c r="C8" s="11" t="s">
        <v>214</v>
      </c>
    </row>
    <row r="9" spans="1:3" x14ac:dyDescent="0.3">
      <c r="A9" s="9" t="s">
        <v>11</v>
      </c>
      <c r="B9" s="9" t="s">
        <v>12</v>
      </c>
      <c r="C9" s="11" t="s">
        <v>12</v>
      </c>
    </row>
    <row r="10" spans="1:3" x14ac:dyDescent="0.3">
      <c r="A10" s="9" t="s">
        <v>13</v>
      </c>
      <c r="B10" s="9" t="s">
        <v>14</v>
      </c>
      <c r="C10" s="11" t="s">
        <v>215</v>
      </c>
    </row>
    <row r="11" spans="1:3" x14ac:dyDescent="0.3">
      <c r="A11" s="9" t="s">
        <v>15</v>
      </c>
      <c r="B11" s="9" t="s">
        <v>199</v>
      </c>
      <c r="C11" s="11" t="s">
        <v>199</v>
      </c>
    </row>
    <row r="12" spans="1:3" x14ac:dyDescent="0.3">
      <c r="A12" s="9" t="s">
        <v>16</v>
      </c>
      <c r="B12" s="9" t="s">
        <v>200</v>
      </c>
      <c r="C12" s="11" t="s">
        <v>200</v>
      </c>
    </row>
    <row r="13" spans="1:3" x14ac:dyDescent="0.3">
      <c r="A13" s="9" t="s">
        <v>17</v>
      </c>
      <c r="B13" s="9" t="s">
        <v>18</v>
      </c>
      <c r="C13" s="11" t="s">
        <v>18</v>
      </c>
    </row>
    <row r="14" spans="1:3" x14ac:dyDescent="0.3">
      <c r="A14" s="9" t="s">
        <v>19</v>
      </c>
      <c r="B14" s="10" t="s">
        <v>20</v>
      </c>
      <c r="C14" s="73" t="s">
        <v>20</v>
      </c>
    </row>
    <row r="15" spans="1:3" x14ac:dyDescent="0.3">
      <c r="A15" s="9" t="s">
        <v>158</v>
      </c>
      <c r="B15" s="10" t="s">
        <v>159</v>
      </c>
      <c r="C15" s="11" t="s">
        <v>216</v>
      </c>
    </row>
    <row r="16" spans="1:3" x14ac:dyDescent="0.3">
      <c r="A16" s="7" t="s">
        <v>21</v>
      </c>
      <c r="B16" s="13"/>
      <c r="C16" s="14"/>
    </row>
    <row r="17" spans="1:3" ht="12.75" customHeight="1" x14ac:dyDescent="0.3">
      <c r="A17" s="9" t="s">
        <v>22</v>
      </c>
      <c r="B17" s="9" t="s">
        <v>161</v>
      </c>
      <c r="C17" s="11" t="s">
        <v>217</v>
      </c>
    </row>
    <row r="18" spans="1:3" x14ac:dyDescent="0.3">
      <c r="A18" s="9" t="s">
        <v>23</v>
      </c>
      <c r="B18" s="9" t="s">
        <v>160</v>
      </c>
      <c r="C18" s="11" t="s">
        <v>218</v>
      </c>
    </row>
    <row r="19" spans="1:3" x14ac:dyDescent="0.3">
      <c r="A19" s="9" t="s">
        <v>24</v>
      </c>
      <c r="B19" s="9" t="s">
        <v>25</v>
      </c>
      <c r="C19" s="11" t="s">
        <v>215</v>
      </c>
    </row>
    <row r="20" spans="1:3" ht="12.75" customHeight="1" x14ac:dyDescent="0.3">
      <c r="A20" s="15" t="s">
        <v>26</v>
      </c>
      <c r="B20" s="9" t="s">
        <v>27</v>
      </c>
      <c r="C20" s="11" t="s">
        <v>27</v>
      </c>
    </row>
    <row r="21" spans="1:3" ht="12.75" customHeight="1" x14ac:dyDescent="0.3">
      <c r="A21" s="69" t="s">
        <v>189</v>
      </c>
      <c r="B21" s="38" t="s">
        <v>190</v>
      </c>
      <c r="C21" s="11" t="s">
        <v>219</v>
      </c>
    </row>
    <row r="22" spans="1:3" x14ac:dyDescent="0.3">
      <c r="A22" s="7" t="s">
        <v>28</v>
      </c>
      <c r="B22" s="16"/>
      <c r="C22" s="17"/>
    </row>
    <row r="23" spans="1:3" ht="12.75" customHeight="1" x14ac:dyDescent="0.3">
      <c r="A23" s="9" t="s">
        <v>29</v>
      </c>
      <c r="B23" s="9" t="s">
        <v>30</v>
      </c>
      <c r="C23" s="11" t="s">
        <v>220</v>
      </c>
    </row>
    <row r="24" spans="1:3" ht="12.75" customHeight="1" x14ac:dyDescent="0.3">
      <c r="A24" s="9" t="s">
        <v>31</v>
      </c>
      <c r="B24" s="9" t="s">
        <v>32</v>
      </c>
      <c r="C24" s="11" t="s">
        <v>215</v>
      </c>
    </row>
    <row r="25" spans="1:3" ht="14.25" customHeight="1" x14ac:dyDescent="0.3">
      <c r="A25" s="9" t="s">
        <v>33</v>
      </c>
      <c r="B25" s="9" t="s">
        <v>34</v>
      </c>
      <c r="C25" s="11" t="s">
        <v>221</v>
      </c>
    </row>
    <row r="26" spans="1:3" ht="13.5" customHeight="1" x14ac:dyDescent="0.3">
      <c r="A26" s="7" t="s">
        <v>35</v>
      </c>
      <c r="B26" s="18"/>
      <c r="C26" s="17"/>
    </row>
    <row r="27" spans="1:3" x14ac:dyDescent="0.3">
      <c r="A27" s="9" t="s">
        <v>36</v>
      </c>
      <c r="B27" s="12" t="s">
        <v>37</v>
      </c>
      <c r="C27" s="11" t="s">
        <v>222</v>
      </c>
    </row>
    <row r="28" spans="1:3" x14ac:dyDescent="0.3">
      <c r="A28" s="9" t="s">
        <v>38</v>
      </c>
      <c r="B28" s="12" t="s">
        <v>39</v>
      </c>
      <c r="C28" s="11" t="s">
        <v>223</v>
      </c>
    </row>
    <row r="29" spans="1:3" x14ac:dyDescent="0.3">
      <c r="A29" s="9" t="s">
        <v>40</v>
      </c>
      <c r="B29" s="12" t="s">
        <v>41</v>
      </c>
      <c r="C29" s="11" t="s">
        <v>215</v>
      </c>
    </row>
    <row r="30" spans="1:3" x14ac:dyDescent="0.3">
      <c r="A30" s="9" t="s">
        <v>42</v>
      </c>
      <c r="B30" s="12" t="s">
        <v>43</v>
      </c>
      <c r="C30" s="11" t="s">
        <v>215</v>
      </c>
    </row>
    <row r="31" spans="1:3" ht="21.6" x14ac:dyDescent="0.3">
      <c r="A31" s="9" t="s">
        <v>44</v>
      </c>
      <c r="B31" s="9" t="s">
        <v>45</v>
      </c>
      <c r="C31" s="11" t="s">
        <v>216</v>
      </c>
    </row>
    <row r="32" spans="1:3" x14ac:dyDescent="0.3">
      <c r="A32" s="9" t="s">
        <v>46</v>
      </c>
      <c r="B32" s="12"/>
      <c r="C32" s="11" t="s">
        <v>215</v>
      </c>
    </row>
    <row r="33" spans="1:3" x14ac:dyDescent="0.3">
      <c r="A33" s="9" t="s">
        <v>47</v>
      </c>
      <c r="B33" s="12" t="s">
        <v>48</v>
      </c>
      <c r="C33" s="11" t="s">
        <v>224</v>
      </c>
    </row>
    <row r="34" spans="1:3" x14ac:dyDescent="0.3">
      <c r="A34" s="7" t="s">
        <v>49</v>
      </c>
      <c r="B34" s="7" t="s">
        <v>50</v>
      </c>
      <c r="C34" s="19"/>
    </row>
    <row r="35" spans="1:3" x14ac:dyDescent="0.3">
      <c r="A35" s="15" t="s">
        <v>51</v>
      </c>
      <c r="B35" s="9" t="s">
        <v>52</v>
      </c>
      <c r="C35" s="11" t="s">
        <v>225</v>
      </c>
    </row>
    <row r="36" spans="1:3" ht="12.75" customHeight="1" x14ac:dyDescent="0.3">
      <c r="A36" s="15" t="s">
        <v>53</v>
      </c>
      <c r="B36" s="9" t="s">
        <v>54</v>
      </c>
      <c r="C36" s="11" t="s">
        <v>215</v>
      </c>
    </row>
    <row r="37" spans="1:3" ht="12.75" customHeight="1" x14ac:dyDescent="0.3">
      <c r="A37" s="7" t="s">
        <v>55</v>
      </c>
      <c r="B37" s="7"/>
      <c r="C37" s="19"/>
    </row>
    <row r="38" spans="1:3" ht="21.6" x14ac:dyDescent="0.3">
      <c r="A38" s="9" t="s">
        <v>56</v>
      </c>
      <c r="B38" s="9" t="s">
        <v>162</v>
      </c>
      <c r="C38" s="11" t="s">
        <v>162</v>
      </c>
    </row>
    <row r="39" spans="1:3" x14ac:dyDescent="0.3">
      <c r="A39" s="9" t="s">
        <v>57</v>
      </c>
      <c r="B39" s="9" t="s">
        <v>58</v>
      </c>
      <c r="C39" s="11" t="s">
        <v>226</v>
      </c>
    </row>
    <row r="40" spans="1:3" x14ac:dyDescent="0.3">
      <c r="A40" s="9" t="s">
        <v>59</v>
      </c>
      <c r="B40" s="9" t="s">
        <v>60</v>
      </c>
      <c r="C40" s="11" t="s">
        <v>215</v>
      </c>
    </row>
    <row r="41" spans="1:3" x14ac:dyDescent="0.3">
      <c r="A41" s="9" t="s">
        <v>61</v>
      </c>
      <c r="B41" s="9" t="s">
        <v>62</v>
      </c>
      <c r="C41" s="11" t="s">
        <v>62</v>
      </c>
    </row>
    <row r="42" spans="1:3" x14ac:dyDescent="0.3">
      <c r="A42" s="9" t="s">
        <v>63</v>
      </c>
      <c r="B42" s="9" t="s">
        <v>64</v>
      </c>
      <c r="C42" s="11" t="s">
        <v>64</v>
      </c>
    </row>
    <row r="43" spans="1:3" x14ac:dyDescent="0.3">
      <c r="A43" s="9" t="s">
        <v>65</v>
      </c>
      <c r="B43" s="9" t="s">
        <v>163</v>
      </c>
      <c r="C43" s="11" t="s">
        <v>216</v>
      </c>
    </row>
    <row r="44" spans="1:3" x14ac:dyDescent="0.3">
      <c r="A44" s="9" t="s">
        <v>66</v>
      </c>
      <c r="B44" s="9" t="s">
        <v>67</v>
      </c>
      <c r="C44" s="11" t="s">
        <v>215</v>
      </c>
    </row>
    <row r="45" spans="1:3" x14ac:dyDescent="0.3">
      <c r="A45" s="7" t="s">
        <v>68</v>
      </c>
      <c r="B45" s="7"/>
      <c r="C45" s="19"/>
    </row>
    <row r="46" spans="1:3" x14ac:dyDescent="0.3">
      <c r="A46" s="9" t="s">
        <v>69</v>
      </c>
      <c r="B46" s="9" t="s">
        <v>70</v>
      </c>
      <c r="C46" s="11" t="s">
        <v>70</v>
      </c>
    </row>
    <row r="47" spans="1:3" x14ac:dyDescent="0.3">
      <c r="A47" s="9" t="s">
        <v>71</v>
      </c>
      <c r="B47" s="9" t="s">
        <v>72</v>
      </c>
      <c r="C47" s="11" t="s">
        <v>228</v>
      </c>
    </row>
    <row r="48" spans="1:3" x14ac:dyDescent="0.3">
      <c r="A48" s="9" t="s">
        <v>73</v>
      </c>
      <c r="B48" s="9" t="s">
        <v>74</v>
      </c>
      <c r="C48" s="11" t="s">
        <v>229</v>
      </c>
    </row>
    <row r="49" spans="1:3" x14ac:dyDescent="0.3">
      <c r="A49" s="9" t="s">
        <v>75</v>
      </c>
      <c r="B49" s="9" t="s">
        <v>76</v>
      </c>
      <c r="C49" s="11" t="s">
        <v>76</v>
      </c>
    </row>
    <row r="50" spans="1:3" x14ac:dyDescent="0.3">
      <c r="A50" s="7" t="s">
        <v>77</v>
      </c>
      <c r="B50" s="7"/>
      <c r="C50" s="19"/>
    </row>
    <row r="51" spans="1:3" x14ac:dyDescent="0.3">
      <c r="A51" s="9" t="s">
        <v>78</v>
      </c>
      <c r="B51" s="9" t="s">
        <v>79</v>
      </c>
      <c r="C51" s="11" t="s">
        <v>230</v>
      </c>
    </row>
    <row r="52" spans="1:3" x14ac:dyDescent="0.3">
      <c r="A52" s="7" t="s">
        <v>80</v>
      </c>
      <c r="B52" s="7"/>
      <c r="C52" s="19"/>
    </row>
    <row r="53" spans="1:3" x14ac:dyDescent="0.3">
      <c r="A53" s="9" t="s">
        <v>81</v>
      </c>
      <c r="B53" s="9" t="s">
        <v>82</v>
      </c>
      <c r="C53" s="11" t="s">
        <v>231</v>
      </c>
    </row>
    <row r="54" spans="1:3" x14ac:dyDescent="0.3">
      <c r="A54" s="9" t="s">
        <v>83</v>
      </c>
      <c r="B54" s="9" t="s">
        <v>84</v>
      </c>
      <c r="C54" s="11" t="s">
        <v>227</v>
      </c>
    </row>
    <row r="55" spans="1:3" x14ac:dyDescent="0.3">
      <c r="A55" s="9" t="s">
        <v>85</v>
      </c>
      <c r="B55" s="9" t="s">
        <v>86</v>
      </c>
      <c r="C55" s="11" t="s">
        <v>232</v>
      </c>
    </row>
    <row r="56" spans="1:3" x14ac:dyDescent="0.3">
      <c r="A56" s="9" t="s">
        <v>87</v>
      </c>
      <c r="B56" s="9" t="s">
        <v>88</v>
      </c>
      <c r="C56" s="11" t="s">
        <v>233</v>
      </c>
    </row>
    <row r="57" spans="1:3" x14ac:dyDescent="0.3">
      <c r="A57" s="9" t="s">
        <v>89</v>
      </c>
      <c r="B57" s="9" t="s">
        <v>90</v>
      </c>
      <c r="C57" s="11" t="s">
        <v>233</v>
      </c>
    </row>
    <row r="58" spans="1:3" x14ac:dyDescent="0.3">
      <c r="A58" s="7" t="s">
        <v>91</v>
      </c>
      <c r="B58" s="7"/>
      <c r="C58" s="19"/>
    </row>
    <row r="59" spans="1:3" x14ac:dyDescent="0.3">
      <c r="A59" s="9" t="s">
        <v>92</v>
      </c>
      <c r="B59" s="9" t="s">
        <v>196</v>
      </c>
      <c r="C59" s="11" t="s">
        <v>196</v>
      </c>
    </row>
    <row r="60" spans="1:3" x14ac:dyDescent="0.3">
      <c r="A60" s="9" t="s">
        <v>91</v>
      </c>
      <c r="B60" s="9" t="s">
        <v>197</v>
      </c>
      <c r="C60" s="11" t="s">
        <v>215</v>
      </c>
    </row>
    <row r="61" spans="1:3" x14ac:dyDescent="0.3">
      <c r="A61" s="7" t="s">
        <v>93</v>
      </c>
      <c r="B61" s="7"/>
      <c r="C61" s="19"/>
    </row>
    <row r="62" spans="1:3" ht="21.6" x14ac:dyDescent="0.3">
      <c r="A62" s="9" t="s">
        <v>94</v>
      </c>
      <c r="B62" s="9" t="s">
        <v>95</v>
      </c>
      <c r="C62" s="20" t="s">
        <v>215</v>
      </c>
    </row>
    <row r="63" spans="1:3" x14ac:dyDescent="0.3">
      <c r="A63" s="9" t="s">
        <v>96</v>
      </c>
      <c r="B63" s="9" t="s">
        <v>97</v>
      </c>
      <c r="C63" s="11" t="s">
        <v>233</v>
      </c>
    </row>
    <row r="64" spans="1:3" x14ac:dyDescent="0.3">
      <c r="A64" s="9" t="s">
        <v>98</v>
      </c>
      <c r="B64" s="9" t="s">
        <v>99</v>
      </c>
      <c r="C64" s="11" t="s">
        <v>99</v>
      </c>
    </row>
    <row r="65" spans="1:3" x14ac:dyDescent="0.3">
      <c r="A65" s="7" t="s">
        <v>100</v>
      </c>
      <c r="B65" s="7"/>
      <c r="C65" s="19"/>
    </row>
    <row r="66" spans="1:3" x14ac:dyDescent="0.3">
      <c r="A66" s="9" t="s">
        <v>101</v>
      </c>
      <c r="B66" s="12" t="s">
        <v>102</v>
      </c>
      <c r="C66" s="11" t="s">
        <v>234</v>
      </c>
    </row>
    <row r="67" spans="1:3" x14ac:dyDescent="0.3">
      <c r="A67" s="9" t="s">
        <v>103</v>
      </c>
      <c r="B67" s="12" t="s">
        <v>104</v>
      </c>
      <c r="C67" s="20" t="s">
        <v>104</v>
      </c>
    </row>
    <row r="68" spans="1:3" x14ac:dyDescent="0.3">
      <c r="A68" s="9" t="s">
        <v>105</v>
      </c>
      <c r="B68" s="9" t="s">
        <v>106</v>
      </c>
      <c r="C68" s="11" t="s">
        <v>106</v>
      </c>
    </row>
    <row r="69" spans="1:3" x14ac:dyDescent="0.3">
      <c r="A69" s="9"/>
      <c r="B69" s="9"/>
      <c r="C69" s="11"/>
    </row>
    <row r="70" spans="1:3" x14ac:dyDescent="0.3">
      <c r="A70" s="7" t="s">
        <v>107</v>
      </c>
      <c r="B70" s="7"/>
      <c r="C70" s="19"/>
    </row>
    <row r="71" spans="1:3" x14ac:dyDescent="0.3">
      <c r="A71" s="9" t="s">
        <v>108</v>
      </c>
      <c r="B71" s="12" t="s">
        <v>109</v>
      </c>
      <c r="C71" s="11"/>
    </row>
    <row r="72" spans="1:3" x14ac:dyDescent="0.3">
      <c r="A72" s="21"/>
      <c r="B72" s="21"/>
      <c r="C72" s="22"/>
    </row>
    <row r="73" spans="1:3" x14ac:dyDescent="0.3">
      <c r="A73" s="23"/>
      <c r="B73" s="24" t="s">
        <v>201</v>
      </c>
      <c r="C73" s="25">
        <v>68159</v>
      </c>
    </row>
    <row r="74" spans="1:3" x14ac:dyDescent="0.3">
      <c r="A74" s="7"/>
      <c r="B74" s="26"/>
      <c r="C74" s="27"/>
    </row>
    <row r="75" spans="1:3" x14ac:dyDescent="0.3">
      <c r="A75" s="23"/>
      <c r="B75" s="72" t="s">
        <v>202</v>
      </c>
      <c r="C75" s="25">
        <f>SUM(C73*0.03016)</f>
        <v>2055.67544</v>
      </c>
    </row>
    <row r="76" spans="1:3" x14ac:dyDescent="0.3">
      <c r="A76" s="23"/>
      <c r="B76" s="72" t="s">
        <v>203</v>
      </c>
      <c r="C76" s="25">
        <f>SUM(C73*0.02233)</f>
        <v>1521.99047</v>
      </c>
    </row>
    <row r="77" spans="1:3" x14ac:dyDescent="0.3">
      <c r="A77" s="23"/>
      <c r="B77" s="72" t="s">
        <v>204</v>
      </c>
      <c r="C77" s="25">
        <f>SUM(C73*0.01925)</f>
        <v>1312.0607499999999</v>
      </c>
    </row>
    <row r="78" spans="1:3" x14ac:dyDescent="0.3">
      <c r="A78" s="21"/>
      <c r="B78" s="21"/>
      <c r="C78" s="22"/>
    </row>
    <row r="79" spans="1:3" x14ac:dyDescent="0.3">
      <c r="A79" s="23"/>
      <c r="B79" s="72" t="s">
        <v>205</v>
      </c>
      <c r="C79" s="25">
        <v>81830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1"/>
  <sheetViews>
    <sheetView topLeftCell="A9" workbookViewId="0">
      <selection activeCell="I13" sqref="I13"/>
    </sheetView>
  </sheetViews>
  <sheetFormatPr defaultRowHeight="14.4" x14ac:dyDescent="0.3"/>
  <cols>
    <col min="1" max="1" width="29.77734375" customWidth="1"/>
    <col min="2" max="2" width="36.77734375" customWidth="1"/>
    <col min="3" max="3" width="39" style="30" customWidth="1"/>
    <col min="4" max="7" width="11.77734375" style="30" customWidth="1"/>
    <col min="245" max="245" width="29.77734375" customWidth="1"/>
    <col min="246" max="246" width="36.77734375" customWidth="1"/>
    <col min="247" max="247" width="39" customWidth="1"/>
    <col min="248" max="248" width="11.77734375" customWidth="1"/>
    <col min="501" max="501" width="29.77734375" customWidth="1"/>
    <col min="502" max="502" width="36.77734375" customWidth="1"/>
    <col min="503" max="503" width="39" customWidth="1"/>
    <col min="504" max="504" width="11.77734375" customWidth="1"/>
    <col min="757" max="757" width="29.77734375" customWidth="1"/>
    <col min="758" max="758" width="36.77734375" customWidth="1"/>
    <col min="759" max="759" width="39" customWidth="1"/>
    <col min="760" max="760" width="11.77734375" customWidth="1"/>
    <col min="1013" max="1013" width="29.77734375" customWidth="1"/>
    <col min="1014" max="1014" width="36.77734375" customWidth="1"/>
    <col min="1015" max="1015" width="39" customWidth="1"/>
    <col min="1016" max="1016" width="11.77734375" customWidth="1"/>
    <col min="1269" max="1269" width="29.77734375" customWidth="1"/>
    <col min="1270" max="1270" width="36.77734375" customWidth="1"/>
    <col min="1271" max="1271" width="39" customWidth="1"/>
    <col min="1272" max="1272" width="11.77734375" customWidth="1"/>
    <col min="1525" max="1525" width="29.77734375" customWidth="1"/>
    <col min="1526" max="1526" width="36.77734375" customWidth="1"/>
    <col min="1527" max="1527" width="39" customWidth="1"/>
    <col min="1528" max="1528" width="11.77734375" customWidth="1"/>
    <col min="1781" max="1781" width="29.77734375" customWidth="1"/>
    <col min="1782" max="1782" width="36.77734375" customWidth="1"/>
    <col min="1783" max="1783" width="39" customWidth="1"/>
    <col min="1784" max="1784" width="11.77734375" customWidth="1"/>
    <col min="2037" max="2037" width="29.77734375" customWidth="1"/>
    <col min="2038" max="2038" width="36.77734375" customWidth="1"/>
    <col min="2039" max="2039" width="39" customWidth="1"/>
    <col min="2040" max="2040" width="11.77734375" customWidth="1"/>
    <col min="2293" max="2293" width="29.77734375" customWidth="1"/>
    <col min="2294" max="2294" width="36.77734375" customWidth="1"/>
    <col min="2295" max="2295" width="39" customWidth="1"/>
    <col min="2296" max="2296" width="11.77734375" customWidth="1"/>
    <col min="2549" max="2549" width="29.77734375" customWidth="1"/>
    <col min="2550" max="2550" width="36.77734375" customWidth="1"/>
    <col min="2551" max="2551" width="39" customWidth="1"/>
    <col min="2552" max="2552" width="11.77734375" customWidth="1"/>
    <col min="2805" max="2805" width="29.77734375" customWidth="1"/>
    <col min="2806" max="2806" width="36.77734375" customWidth="1"/>
    <col min="2807" max="2807" width="39" customWidth="1"/>
    <col min="2808" max="2808" width="11.77734375" customWidth="1"/>
    <col min="3061" max="3061" width="29.77734375" customWidth="1"/>
    <col min="3062" max="3062" width="36.77734375" customWidth="1"/>
    <col min="3063" max="3063" width="39" customWidth="1"/>
    <col min="3064" max="3064" width="11.77734375" customWidth="1"/>
    <col min="3317" max="3317" width="29.77734375" customWidth="1"/>
    <col min="3318" max="3318" width="36.77734375" customWidth="1"/>
    <col min="3319" max="3319" width="39" customWidth="1"/>
    <col min="3320" max="3320" width="11.77734375" customWidth="1"/>
    <col min="3573" max="3573" width="29.77734375" customWidth="1"/>
    <col min="3574" max="3574" width="36.77734375" customWidth="1"/>
    <col min="3575" max="3575" width="39" customWidth="1"/>
    <col min="3576" max="3576" width="11.77734375" customWidth="1"/>
    <col min="3829" max="3829" width="29.77734375" customWidth="1"/>
    <col min="3830" max="3830" width="36.77734375" customWidth="1"/>
    <col min="3831" max="3831" width="39" customWidth="1"/>
    <col min="3832" max="3832" width="11.77734375" customWidth="1"/>
    <col min="4085" max="4085" width="29.77734375" customWidth="1"/>
    <col min="4086" max="4086" width="36.77734375" customWidth="1"/>
    <col min="4087" max="4087" width="39" customWidth="1"/>
    <col min="4088" max="4088" width="11.77734375" customWidth="1"/>
    <col min="4341" max="4341" width="29.77734375" customWidth="1"/>
    <col min="4342" max="4342" width="36.77734375" customWidth="1"/>
    <col min="4343" max="4343" width="39" customWidth="1"/>
    <col min="4344" max="4344" width="11.77734375" customWidth="1"/>
    <col min="4597" max="4597" width="29.77734375" customWidth="1"/>
    <col min="4598" max="4598" width="36.77734375" customWidth="1"/>
    <col min="4599" max="4599" width="39" customWidth="1"/>
    <col min="4600" max="4600" width="11.77734375" customWidth="1"/>
    <col min="4853" max="4853" width="29.77734375" customWidth="1"/>
    <col min="4854" max="4854" width="36.77734375" customWidth="1"/>
    <col min="4855" max="4855" width="39" customWidth="1"/>
    <col min="4856" max="4856" width="11.77734375" customWidth="1"/>
    <col min="5109" max="5109" width="29.77734375" customWidth="1"/>
    <col min="5110" max="5110" width="36.77734375" customWidth="1"/>
    <col min="5111" max="5111" width="39" customWidth="1"/>
    <col min="5112" max="5112" width="11.77734375" customWidth="1"/>
    <col min="5365" max="5365" width="29.77734375" customWidth="1"/>
    <col min="5366" max="5366" width="36.77734375" customWidth="1"/>
    <col min="5367" max="5367" width="39" customWidth="1"/>
    <col min="5368" max="5368" width="11.77734375" customWidth="1"/>
    <col min="5621" max="5621" width="29.77734375" customWidth="1"/>
    <col min="5622" max="5622" width="36.77734375" customWidth="1"/>
    <col min="5623" max="5623" width="39" customWidth="1"/>
    <col min="5624" max="5624" width="11.77734375" customWidth="1"/>
    <col min="5877" max="5877" width="29.77734375" customWidth="1"/>
    <col min="5878" max="5878" width="36.77734375" customWidth="1"/>
    <col min="5879" max="5879" width="39" customWidth="1"/>
    <col min="5880" max="5880" width="11.77734375" customWidth="1"/>
    <col min="6133" max="6133" width="29.77734375" customWidth="1"/>
    <col min="6134" max="6134" width="36.77734375" customWidth="1"/>
    <col min="6135" max="6135" width="39" customWidth="1"/>
    <col min="6136" max="6136" width="11.77734375" customWidth="1"/>
    <col min="6389" max="6389" width="29.77734375" customWidth="1"/>
    <col min="6390" max="6390" width="36.77734375" customWidth="1"/>
    <col min="6391" max="6391" width="39" customWidth="1"/>
    <col min="6392" max="6392" width="11.77734375" customWidth="1"/>
    <col min="6645" max="6645" width="29.77734375" customWidth="1"/>
    <col min="6646" max="6646" width="36.77734375" customWidth="1"/>
    <col min="6647" max="6647" width="39" customWidth="1"/>
    <col min="6648" max="6648" width="11.77734375" customWidth="1"/>
    <col min="6901" max="6901" width="29.77734375" customWidth="1"/>
    <col min="6902" max="6902" width="36.77734375" customWidth="1"/>
    <col min="6903" max="6903" width="39" customWidth="1"/>
    <col min="6904" max="6904" width="11.77734375" customWidth="1"/>
    <col min="7157" max="7157" width="29.77734375" customWidth="1"/>
    <col min="7158" max="7158" width="36.77734375" customWidth="1"/>
    <col min="7159" max="7159" width="39" customWidth="1"/>
    <col min="7160" max="7160" width="11.77734375" customWidth="1"/>
    <col min="7413" max="7413" width="29.77734375" customWidth="1"/>
    <col min="7414" max="7414" width="36.77734375" customWidth="1"/>
    <col min="7415" max="7415" width="39" customWidth="1"/>
    <col min="7416" max="7416" width="11.77734375" customWidth="1"/>
    <col min="7669" max="7669" width="29.77734375" customWidth="1"/>
    <col min="7670" max="7670" width="36.77734375" customWidth="1"/>
    <col min="7671" max="7671" width="39" customWidth="1"/>
    <col min="7672" max="7672" width="11.77734375" customWidth="1"/>
    <col min="7925" max="7925" width="29.77734375" customWidth="1"/>
    <col min="7926" max="7926" width="36.77734375" customWidth="1"/>
    <col min="7927" max="7927" width="39" customWidth="1"/>
    <col min="7928" max="7928" width="11.77734375" customWidth="1"/>
    <col min="8181" max="8181" width="29.77734375" customWidth="1"/>
    <col min="8182" max="8182" width="36.77734375" customWidth="1"/>
    <col min="8183" max="8183" width="39" customWidth="1"/>
    <col min="8184" max="8184" width="11.77734375" customWidth="1"/>
    <col min="8437" max="8437" width="29.77734375" customWidth="1"/>
    <col min="8438" max="8438" width="36.77734375" customWidth="1"/>
    <col min="8439" max="8439" width="39" customWidth="1"/>
    <col min="8440" max="8440" width="11.77734375" customWidth="1"/>
    <col min="8693" max="8693" width="29.77734375" customWidth="1"/>
    <col min="8694" max="8694" width="36.77734375" customWidth="1"/>
    <col min="8695" max="8695" width="39" customWidth="1"/>
    <col min="8696" max="8696" width="11.77734375" customWidth="1"/>
    <col min="8949" max="8949" width="29.77734375" customWidth="1"/>
    <col min="8950" max="8950" width="36.77734375" customWidth="1"/>
    <col min="8951" max="8951" width="39" customWidth="1"/>
    <col min="8952" max="8952" width="11.77734375" customWidth="1"/>
    <col min="9205" max="9205" width="29.77734375" customWidth="1"/>
    <col min="9206" max="9206" width="36.77734375" customWidth="1"/>
    <col min="9207" max="9207" width="39" customWidth="1"/>
    <col min="9208" max="9208" width="11.77734375" customWidth="1"/>
    <col min="9461" max="9461" width="29.77734375" customWidth="1"/>
    <col min="9462" max="9462" width="36.77734375" customWidth="1"/>
    <col min="9463" max="9463" width="39" customWidth="1"/>
    <col min="9464" max="9464" width="11.77734375" customWidth="1"/>
    <col min="9717" max="9717" width="29.77734375" customWidth="1"/>
    <col min="9718" max="9718" width="36.77734375" customWidth="1"/>
    <col min="9719" max="9719" width="39" customWidth="1"/>
    <col min="9720" max="9720" width="11.77734375" customWidth="1"/>
    <col min="9973" max="9973" width="29.77734375" customWidth="1"/>
    <col min="9974" max="9974" width="36.77734375" customWidth="1"/>
    <col min="9975" max="9975" width="39" customWidth="1"/>
    <col min="9976" max="9976" width="11.77734375" customWidth="1"/>
    <col min="10229" max="10229" width="29.77734375" customWidth="1"/>
    <col min="10230" max="10230" width="36.77734375" customWidth="1"/>
    <col min="10231" max="10231" width="39" customWidth="1"/>
    <col min="10232" max="10232" width="11.77734375" customWidth="1"/>
    <col min="10485" max="10485" width="29.77734375" customWidth="1"/>
    <col min="10486" max="10486" width="36.77734375" customWidth="1"/>
    <col min="10487" max="10487" width="39" customWidth="1"/>
    <col min="10488" max="10488" width="11.77734375" customWidth="1"/>
    <col min="10741" max="10741" width="29.77734375" customWidth="1"/>
    <col min="10742" max="10742" width="36.77734375" customWidth="1"/>
    <col min="10743" max="10743" width="39" customWidth="1"/>
    <col min="10744" max="10744" width="11.77734375" customWidth="1"/>
    <col min="10997" max="10997" width="29.77734375" customWidth="1"/>
    <col min="10998" max="10998" width="36.77734375" customWidth="1"/>
    <col min="10999" max="10999" width="39" customWidth="1"/>
    <col min="11000" max="11000" width="11.77734375" customWidth="1"/>
    <col min="11253" max="11253" width="29.77734375" customWidth="1"/>
    <col min="11254" max="11254" width="36.77734375" customWidth="1"/>
    <col min="11255" max="11255" width="39" customWidth="1"/>
    <col min="11256" max="11256" width="11.77734375" customWidth="1"/>
    <col min="11509" max="11509" width="29.77734375" customWidth="1"/>
    <col min="11510" max="11510" width="36.77734375" customWidth="1"/>
    <col min="11511" max="11511" width="39" customWidth="1"/>
    <col min="11512" max="11512" width="11.77734375" customWidth="1"/>
    <col min="11765" max="11765" width="29.77734375" customWidth="1"/>
    <col min="11766" max="11766" width="36.77734375" customWidth="1"/>
    <col min="11767" max="11767" width="39" customWidth="1"/>
    <col min="11768" max="11768" width="11.77734375" customWidth="1"/>
    <col min="12021" max="12021" width="29.77734375" customWidth="1"/>
    <col min="12022" max="12022" width="36.77734375" customWidth="1"/>
    <col min="12023" max="12023" width="39" customWidth="1"/>
    <col min="12024" max="12024" width="11.77734375" customWidth="1"/>
    <col min="12277" max="12277" width="29.77734375" customWidth="1"/>
    <col min="12278" max="12278" width="36.77734375" customWidth="1"/>
    <col min="12279" max="12279" width="39" customWidth="1"/>
    <col min="12280" max="12280" width="11.77734375" customWidth="1"/>
    <col min="12533" max="12533" width="29.77734375" customWidth="1"/>
    <col min="12534" max="12534" width="36.77734375" customWidth="1"/>
    <col min="12535" max="12535" width="39" customWidth="1"/>
    <col min="12536" max="12536" width="11.77734375" customWidth="1"/>
    <col min="12789" max="12789" width="29.77734375" customWidth="1"/>
    <col min="12790" max="12790" width="36.77734375" customWidth="1"/>
    <col min="12791" max="12791" width="39" customWidth="1"/>
    <col min="12792" max="12792" width="11.77734375" customWidth="1"/>
    <col min="13045" max="13045" width="29.77734375" customWidth="1"/>
    <col min="13046" max="13046" width="36.77734375" customWidth="1"/>
    <col min="13047" max="13047" width="39" customWidth="1"/>
    <col min="13048" max="13048" width="11.77734375" customWidth="1"/>
    <col min="13301" max="13301" width="29.77734375" customWidth="1"/>
    <col min="13302" max="13302" width="36.77734375" customWidth="1"/>
    <col min="13303" max="13303" width="39" customWidth="1"/>
    <col min="13304" max="13304" width="11.77734375" customWidth="1"/>
    <col min="13557" max="13557" width="29.77734375" customWidth="1"/>
    <col min="13558" max="13558" width="36.77734375" customWidth="1"/>
    <col min="13559" max="13559" width="39" customWidth="1"/>
    <col min="13560" max="13560" width="11.77734375" customWidth="1"/>
    <col min="13813" max="13813" width="29.77734375" customWidth="1"/>
    <col min="13814" max="13814" width="36.77734375" customWidth="1"/>
    <col min="13815" max="13815" width="39" customWidth="1"/>
    <col min="13816" max="13816" width="11.77734375" customWidth="1"/>
    <col min="14069" max="14069" width="29.77734375" customWidth="1"/>
    <col min="14070" max="14070" width="36.77734375" customWidth="1"/>
    <col min="14071" max="14071" width="39" customWidth="1"/>
    <col min="14072" max="14072" width="11.77734375" customWidth="1"/>
    <col min="14325" max="14325" width="29.77734375" customWidth="1"/>
    <col min="14326" max="14326" width="36.77734375" customWidth="1"/>
    <col min="14327" max="14327" width="39" customWidth="1"/>
    <col min="14328" max="14328" width="11.77734375" customWidth="1"/>
    <col min="14581" max="14581" width="29.77734375" customWidth="1"/>
    <col min="14582" max="14582" width="36.77734375" customWidth="1"/>
    <col min="14583" max="14583" width="39" customWidth="1"/>
    <col min="14584" max="14584" width="11.77734375" customWidth="1"/>
    <col min="14837" max="14837" width="29.77734375" customWidth="1"/>
    <col min="14838" max="14838" width="36.77734375" customWidth="1"/>
    <col min="14839" max="14839" width="39" customWidth="1"/>
    <col min="14840" max="14840" width="11.77734375" customWidth="1"/>
    <col min="15093" max="15093" width="29.77734375" customWidth="1"/>
    <col min="15094" max="15094" width="36.77734375" customWidth="1"/>
    <col min="15095" max="15095" width="39" customWidth="1"/>
    <col min="15096" max="15096" width="11.77734375" customWidth="1"/>
    <col min="15349" max="15349" width="29.77734375" customWidth="1"/>
    <col min="15350" max="15350" width="36.77734375" customWidth="1"/>
    <col min="15351" max="15351" width="39" customWidth="1"/>
    <col min="15352" max="15352" width="11.77734375" customWidth="1"/>
    <col min="15605" max="15605" width="29.77734375" customWidth="1"/>
    <col min="15606" max="15606" width="36.77734375" customWidth="1"/>
    <col min="15607" max="15607" width="39" customWidth="1"/>
    <col min="15608" max="15608" width="11.77734375" customWidth="1"/>
    <col min="15861" max="15861" width="29.77734375" customWidth="1"/>
    <col min="15862" max="15862" width="36.77734375" customWidth="1"/>
    <col min="15863" max="15863" width="39" customWidth="1"/>
    <col min="15864" max="15864" width="11.77734375" customWidth="1"/>
    <col min="16117" max="16117" width="29.77734375" customWidth="1"/>
    <col min="16118" max="16118" width="36.77734375" customWidth="1"/>
    <col min="16119" max="16119" width="39" customWidth="1"/>
    <col min="16120" max="16120" width="11.77734375" customWidth="1"/>
  </cols>
  <sheetData>
    <row r="1" spans="1:7" ht="15.6" x14ac:dyDescent="0.3">
      <c r="A1" s="1" t="s">
        <v>169</v>
      </c>
      <c r="B1" s="29" t="s">
        <v>0</v>
      </c>
      <c r="C1" s="71" t="s">
        <v>210</v>
      </c>
    </row>
    <row r="2" spans="1:7" ht="31.2" x14ac:dyDescent="0.3">
      <c r="A2" s="1" t="s">
        <v>1</v>
      </c>
      <c r="B2" s="31" t="s">
        <v>2</v>
      </c>
      <c r="C2" s="4" t="s">
        <v>211</v>
      </c>
    </row>
    <row r="3" spans="1:7" ht="15.6" x14ac:dyDescent="0.3">
      <c r="B3" s="29" t="s">
        <v>3</v>
      </c>
      <c r="C3" s="4" t="s">
        <v>212</v>
      </c>
    </row>
    <row r="4" spans="1:7" ht="15.6" x14ac:dyDescent="0.3">
      <c r="B4" s="65" t="s">
        <v>4</v>
      </c>
      <c r="C4" s="66" t="s">
        <v>213</v>
      </c>
    </row>
    <row r="5" spans="1:7" ht="12" customHeight="1" x14ac:dyDescent="0.3">
      <c r="A5" s="29"/>
      <c r="B5" s="64"/>
      <c r="C5" s="6"/>
      <c r="D5" s="32"/>
      <c r="E5" s="32"/>
      <c r="F5" s="32"/>
      <c r="G5" s="32"/>
    </row>
    <row r="6" spans="1:7" ht="12" customHeight="1" x14ac:dyDescent="0.3">
      <c r="A6" s="33" t="s">
        <v>110</v>
      </c>
      <c r="B6" s="34" t="s">
        <v>111</v>
      </c>
      <c r="C6" s="35"/>
      <c r="D6" s="36" t="s">
        <v>206</v>
      </c>
      <c r="E6" s="36" t="s">
        <v>207</v>
      </c>
      <c r="F6" s="36" t="s">
        <v>208</v>
      </c>
      <c r="G6" s="36" t="s">
        <v>209</v>
      </c>
    </row>
    <row r="7" spans="1:7" ht="12" customHeight="1" x14ac:dyDescent="0.3">
      <c r="A7" s="37" t="s">
        <v>112</v>
      </c>
      <c r="B7" s="38" t="s">
        <v>186</v>
      </c>
      <c r="C7" s="74" t="s">
        <v>252</v>
      </c>
      <c r="D7" s="76">
        <v>1050</v>
      </c>
      <c r="E7" s="39">
        <f>SUM(D7*0.03016)</f>
        <v>31.667999999999999</v>
      </c>
      <c r="F7" s="39">
        <f>SUM(D7*0.02233)</f>
        <v>23.4465</v>
      </c>
      <c r="G7" s="39">
        <f>SUM(D7*0.01925)</f>
        <v>20.212499999999999</v>
      </c>
    </row>
    <row r="8" spans="1:7" ht="12" customHeight="1" x14ac:dyDescent="0.3">
      <c r="A8" s="37" t="s">
        <v>170</v>
      </c>
      <c r="B8" s="37" t="s">
        <v>113</v>
      </c>
      <c r="C8" s="11" t="s">
        <v>216</v>
      </c>
      <c r="D8" s="39" t="s">
        <v>253</v>
      </c>
      <c r="E8" s="39"/>
      <c r="F8" s="39"/>
      <c r="G8" s="39"/>
    </row>
    <row r="9" spans="1:7" ht="12" customHeight="1" x14ac:dyDescent="0.3">
      <c r="A9" s="37" t="s">
        <v>164</v>
      </c>
      <c r="B9" s="37" t="s">
        <v>165</v>
      </c>
      <c r="C9" s="11" t="s">
        <v>235</v>
      </c>
      <c r="D9" s="39">
        <v>0</v>
      </c>
      <c r="E9" s="39"/>
      <c r="F9" s="39"/>
      <c r="G9" s="39"/>
    </row>
    <row r="10" spans="1:7" x14ac:dyDescent="0.3">
      <c r="A10" s="40" t="s">
        <v>114</v>
      </c>
      <c r="B10" s="40" t="s">
        <v>115</v>
      </c>
      <c r="C10" s="74" t="s">
        <v>236</v>
      </c>
      <c r="D10" s="76">
        <v>-6100</v>
      </c>
      <c r="E10" s="39">
        <f>SUM(D10*0.03016)</f>
        <v>-183.976</v>
      </c>
      <c r="F10" s="39">
        <f>SUM(D10*0.02233)</f>
        <v>-136.21299999999999</v>
      </c>
      <c r="G10" s="39">
        <f>SUM(D10*0.01925)</f>
        <v>-117.425</v>
      </c>
    </row>
    <row r="11" spans="1:7" x14ac:dyDescent="0.3">
      <c r="A11" s="47" t="s">
        <v>183</v>
      </c>
      <c r="B11" s="67" t="s">
        <v>184</v>
      </c>
      <c r="C11" s="11" t="s">
        <v>216</v>
      </c>
      <c r="D11" s="76" t="s">
        <v>253</v>
      </c>
      <c r="E11" s="39"/>
      <c r="F11" s="39"/>
      <c r="G11" s="39"/>
    </row>
    <row r="12" spans="1:7" x14ac:dyDescent="0.3">
      <c r="A12" s="47" t="s">
        <v>183</v>
      </c>
      <c r="B12" s="67" t="s">
        <v>185</v>
      </c>
      <c r="C12" s="74" t="s">
        <v>258</v>
      </c>
      <c r="D12" s="76">
        <v>21000</v>
      </c>
      <c r="E12" s="39">
        <f>SUM(D12*0.03016)</f>
        <v>633.36</v>
      </c>
      <c r="F12" s="39">
        <f>SUM(D12*0.02233)</f>
        <v>468.93</v>
      </c>
      <c r="G12" s="39">
        <f>SUM(D12*0.01925)</f>
        <v>404.25</v>
      </c>
    </row>
    <row r="13" spans="1:7" x14ac:dyDescent="0.3">
      <c r="A13" s="70" t="s">
        <v>189</v>
      </c>
      <c r="B13" s="70" t="s">
        <v>191</v>
      </c>
      <c r="C13" s="11" t="s">
        <v>216</v>
      </c>
      <c r="D13" s="39" t="s">
        <v>253</v>
      </c>
      <c r="E13" s="39"/>
      <c r="F13" s="39"/>
      <c r="G13" s="39"/>
    </row>
    <row r="14" spans="1:7" x14ac:dyDescent="0.3">
      <c r="A14" s="70" t="s">
        <v>192</v>
      </c>
      <c r="B14" s="70" t="s">
        <v>193</v>
      </c>
      <c r="C14" s="11" t="s">
        <v>216</v>
      </c>
      <c r="D14" s="39" t="s">
        <v>253</v>
      </c>
      <c r="E14" s="39"/>
      <c r="F14" s="39"/>
      <c r="G14" s="39"/>
    </row>
    <row r="15" spans="1:7" x14ac:dyDescent="0.3">
      <c r="A15" s="33" t="s">
        <v>28</v>
      </c>
      <c r="B15" s="41"/>
      <c r="C15" s="17"/>
      <c r="D15" s="42"/>
      <c r="E15" s="42"/>
      <c r="F15" s="42"/>
      <c r="G15" s="42"/>
    </row>
    <row r="16" spans="1:7" ht="31.8" x14ac:dyDescent="0.3">
      <c r="A16" s="43" t="s">
        <v>116</v>
      </c>
      <c r="B16" s="37" t="s">
        <v>117</v>
      </c>
      <c r="C16" s="11" t="s">
        <v>216</v>
      </c>
      <c r="D16" s="39" t="s">
        <v>253</v>
      </c>
      <c r="E16" s="39"/>
      <c r="F16" s="39"/>
      <c r="G16" s="39"/>
    </row>
    <row r="17" spans="1:7" x14ac:dyDescent="0.3">
      <c r="A17" s="43" t="s">
        <v>28</v>
      </c>
      <c r="B17" s="37" t="s">
        <v>118</v>
      </c>
      <c r="C17" s="11" t="s">
        <v>216</v>
      </c>
      <c r="D17" s="39" t="s">
        <v>253</v>
      </c>
      <c r="E17" s="39"/>
      <c r="F17" s="39"/>
      <c r="G17" s="39"/>
    </row>
    <row r="18" spans="1:7" x14ac:dyDescent="0.3">
      <c r="A18" s="33" t="s">
        <v>119</v>
      </c>
      <c r="B18" s="41"/>
      <c r="C18" s="17"/>
      <c r="D18" s="42"/>
      <c r="E18" s="42"/>
      <c r="F18" s="42"/>
      <c r="G18" s="42"/>
    </row>
    <row r="19" spans="1:7" ht="21.6" x14ac:dyDescent="0.3">
      <c r="A19" s="37" t="s">
        <v>119</v>
      </c>
      <c r="B19" s="37" t="s">
        <v>120</v>
      </c>
      <c r="C19" s="11" t="s">
        <v>254</v>
      </c>
      <c r="D19" s="39">
        <v>2545</v>
      </c>
      <c r="E19" s="39">
        <f>SUM(D19*0.03016)</f>
        <v>76.757199999999997</v>
      </c>
      <c r="F19" s="39">
        <f>SUM(D19*0.02233)</f>
        <v>56.82985</v>
      </c>
      <c r="G19" s="39">
        <f>SUM(D19*0.01925)</f>
        <v>48.991250000000001</v>
      </c>
    </row>
    <row r="20" spans="1:7" x14ac:dyDescent="0.3">
      <c r="A20" s="33" t="s">
        <v>35</v>
      </c>
      <c r="B20" s="33"/>
      <c r="C20" s="19"/>
      <c r="D20" s="36"/>
      <c r="E20" s="36"/>
      <c r="F20" s="36"/>
      <c r="G20" s="36"/>
    </row>
    <row r="21" spans="1:7" ht="21.6" x14ac:dyDescent="0.3">
      <c r="A21" s="37" t="s">
        <v>171</v>
      </c>
      <c r="B21" s="37" t="s">
        <v>121</v>
      </c>
      <c r="C21" s="11" t="s">
        <v>233</v>
      </c>
      <c r="D21" s="39">
        <v>0</v>
      </c>
      <c r="E21" s="39"/>
      <c r="F21" s="39"/>
      <c r="G21" s="39"/>
    </row>
    <row r="22" spans="1:7" x14ac:dyDescent="0.3">
      <c r="A22" s="37" t="s">
        <v>122</v>
      </c>
      <c r="B22" s="37" t="s">
        <v>123</v>
      </c>
      <c r="C22" s="74" t="s">
        <v>237</v>
      </c>
      <c r="D22" s="39">
        <v>525</v>
      </c>
      <c r="E22" s="39">
        <f t="shared" ref="E22:E38" si="0">SUM(D22*0.03016)</f>
        <v>15.834</v>
      </c>
      <c r="F22" s="39">
        <f t="shared" ref="F22:F23" si="1">SUM(D22*0.02233)</f>
        <v>11.72325</v>
      </c>
      <c r="G22" s="39">
        <f t="shared" ref="G22:G23" si="2">SUM(D22*0.01925)</f>
        <v>10.106249999999999</v>
      </c>
    </row>
    <row r="23" spans="1:7" x14ac:dyDescent="0.3">
      <c r="A23" s="37" t="s">
        <v>124</v>
      </c>
      <c r="B23" s="37" t="s">
        <v>125</v>
      </c>
      <c r="C23" s="11" t="s">
        <v>238</v>
      </c>
      <c r="D23" s="39">
        <v>365</v>
      </c>
      <c r="E23" s="39">
        <f t="shared" si="0"/>
        <v>11.0084</v>
      </c>
      <c r="F23" s="39">
        <f t="shared" si="1"/>
        <v>8.1504499999999993</v>
      </c>
      <c r="G23" s="39">
        <f t="shared" si="2"/>
        <v>7.0262500000000001</v>
      </c>
    </row>
    <row r="24" spans="1:7" x14ac:dyDescent="0.3">
      <c r="A24" s="33" t="s">
        <v>6</v>
      </c>
      <c r="B24" s="33"/>
      <c r="C24" s="19"/>
      <c r="D24" s="36"/>
      <c r="E24" s="36"/>
      <c r="F24" s="36"/>
      <c r="G24" s="36"/>
    </row>
    <row r="25" spans="1:7" x14ac:dyDescent="0.3">
      <c r="A25" s="37" t="s">
        <v>172</v>
      </c>
      <c r="B25" s="37" t="s">
        <v>126</v>
      </c>
      <c r="C25" s="74" t="s">
        <v>239</v>
      </c>
      <c r="D25" s="76">
        <v>0</v>
      </c>
      <c r="E25" s="39">
        <f t="shared" si="0"/>
        <v>0</v>
      </c>
      <c r="F25" s="39">
        <f t="shared" ref="F25:F33" si="3">SUM(D25*0.02233)</f>
        <v>0</v>
      </c>
      <c r="G25" s="39">
        <f t="shared" ref="G25:G33" si="4">SUM(D25*0.01925)</f>
        <v>0</v>
      </c>
    </row>
    <row r="26" spans="1:7" x14ac:dyDescent="0.3">
      <c r="A26" s="37" t="s">
        <v>172</v>
      </c>
      <c r="B26" s="37" t="s">
        <v>127</v>
      </c>
      <c r="C26" s="74" t="s">
        <v>240</v>
      </c>
      <c r="D26" s="76">
        <v>300</v>
      </c>
      <c r="E26" s="39">
        <f t="shared" si="0"/>
        <v>9.048</v>
      </c>
      <c r="F26" s="39">
        <f t="shared" si="3"/>
        <v>6.6989999999999998</v>
      </c>
      <c r="G26" s="39">
        <f t="shared" si="4"/>
        <v>5.7750000000000004</v>
      </c>
    </row>
    <row r="27" spans="1:7" x14ac:dyDescent="0.3">
      <c r="A27" s="37" t="s">
        <v>172</v>
      </c>
      <c r="B27" s="37" t="s">
        <v>128</v>
      </c>
      <c r="C27" s="74" t="s">
        <v>241</v>
      </c>
      <c r="D27" s="76">
        <v>550</v>
      </c>
      <c r="E27" s="39">
        <f t="shared" si="0"/>
        <v>16.588000000000001</v>
      </c>
      <c r="F27" s="39">
        <f t="shared" si="3"/>
        <v>12.281499999999999</v>
      </c>
      <c r="G27" s="39">
        <f t="shared" si="4"/>
        <v>10.5875</v>
      </c>
    </row>
    <row r="28" spans="1:7" x14ac:dyDescent="0.3">
      <c r="A28" s="37" t="s">
        <v>172</v>
      </c>
      <c r="B28" s="37" t="s">
        <v>129</v>
      </c>
      <c r="C28" s="74" t="s">
        <v>242</v>
      </c>
      <c r="D28" s="76">
        <v>650</v>
      </c>
      <c r="E28" s="39">
        <f t="shared" si="0"/>
        <v>19.603999999999999</v>
      </c>
      <c r="F28" s="39">
        <f t="shared" si="3"/>
        <v>14.5145</v>
      </c>
      <c r="G28" s="39">
        <f t="shared" si="4"/>
        <v>12.512499999999999</v>
      </c>
    </row>
    <row r="29" spans="1:7" x14ac:dyDescent="0.3">
      <c r="A29" s="37" t="s">
        <v>173</v>
      </c>
      <c r="B29" s="37" t="s">
        <v>130</v>
      </c>
      <c r="C29" s="74" t="s">
        <v>243</v>
      </c>
      <c r="D29" s="76">
        <v>5100</v>
      </c>
      <c r="E29" s="39">
        <f t="shared" si="0"/>
        <v>153.816</v>
      </c>
      <c r="F29" s="39">
        <f t="shared" si="3"/>
        <v>113.883</v>
      </c>
      <c r="G29" s="39">
        <f t="shared" si="4"/>
        <v>98.174999999999997</v>
      </c>
    </row>
    <row r="30" spans="1:7" ht="21.6" x14ac:dyDescent="0.3">
      <c r="A30" s="37" t="s">
        <v>174</v>
      </c>
      <c r="B30" s="37" t="s">
        <v>166</v>
      </c>
      <c r="C30" s="74" t="s">
        <v>244</v>
      </c>
      <c r="D30" s="76">
        <v>1235</v>
      </c>
      <c r="E30" s="39">
        <f t="shared" si="0"/>
        <v>37.247599999999998</v>
      </c>
      <c r="F30" s="39">
        <f t="shared" si="3"/>
        <v>27.577549999999999</v>
      </c>
      <c r="G30" s="39">
        <f t="shared" si="4"/>
        <v>23.77375</v>
      </c>
    </row>
    <row r="31" spans="1:7" x14ac:dyDescent="0.3">
      <c r="A31" s="37" t="s">
        <v>157</v>
      </c>
      <c r="B31" s="37" t="s">
        <v>131</v>
      </c>
      <c r="C31" s="74" t="s">
        <v>245</v>
      </c>
      <c r="D31" s="76">
        <v>1305</v>
      </c>
      <c r="E31" s="39">
        <f t="shared" si="0"/>
        <v>39.358800000000002</v>
      </c>
      <c r="F31" s="39">
        <f t="shared" si="3"/>
        <v>29.140649999999997</v>
      </c>
      <c r="G31" s="39">
        <f t="shared" si="4"/>
        <v>25.12125</v>
      </c>
    </row>
    <row r="32" spans="1:7" x14ac:dyDescent="0.3">
      <c r="A32" s="37" t="s">
        <v>175</v>
      </c>
      <c r="B32" s="37" t="s">
        <v>132</v>
      </c>
      <c r="C32" s="74" t="s">
        <v>246</v>
      </c>
      <c r="D32" s="76">
        <v>550</v>
      </c>
      <c r="E32" s="39">
        <f t="shared" si="0"/>
        <v>16.588000000000001</v>
      </c>
      <c r="F32" s="39">
        <f t="shared" si="3"/>
        <v>12.281499999999999</v>
      </c>
      <c r="G32" s="39">
        <f t="shared" si="4"/>
        <v>10.5875</v>
      </c>
    </row>
    <row r="33" spans="1:7" x14ac:dyDescent="0.3">
      <c r="A33" s="37" t="s">
        <v>167</v>
      </c>
      <c r="B33" s="37" t="s">
        <v>168</v>
      </c>
      <c r="C33" s="75" t="s">
        <v>211</v>
      </c>
      <c r="D33" s="77">
        <v>550</v>
      </c>
      <c r="E33" s="39">
        <f t="shared" si="0"/>
        <v>16.588000000000001</v>
      </c>
      <c r="F33" s="39">
        <f t="shared" si="3"/>
        <v>12.281499999999999</v>
      </c>
      <c r="G33" s="39">
        <f t="shared" si="4"/>
        <v>10.5875</v>
      </c>
    </row>
    <row r="34" spans="1:7" x14ac:dyDescent="0.3">
      <c r="A34" s="33" t="s">
        <v>55</v>
      </c>
      <c r="B34" s="33"/>
      <c r="C34" s="44"/>
      <c r="D34" s="45"/>
      <c r="E34" s="45"/>
      <c r="F34" s="45"/>
      <c r="G34" s="45"/>
    </row>
    <row r="35" spans="1:7" x14ac:dyDescent="0.3">
      <c r="A35" s="37" t="s">
        <v>133</v>
      </c>
      <c r="B35" s="37" t="s">
        <v>134</v>
      </c>
      <c r="C35" s="46"/>
      <c r="D35" s="78">
        <v>900</v>
      </c>
      <c r="E35" s="39">
        <f t="shared" si="0"/>
        <v>27.143999999999998</v>
      </c>
      <c r="F35" s="39">
        <f t="shared" ref="F35" si="5">SUM(D35*0.02233)</f>
        <v>20.096999999999998</v>
      </c>
      <c r="G35" s="39">
        <f t="shared" ref="G35" si="6">SUM(D35*0.01925)</f>
        <v>17.324999999999999</v>
      </c>
    </row>
    <row r="36" spans="1:7" x14ac:dyDescent="0.3">
      <c r="A36" s="37" t="s">
        <v>61</v>
      </c>
      <c r="B36" s="37" t="s">
        <v>135</v>
      </c>
      <c r="C36" s="11" t="s">
        <v>233</v>
      </c>
      <c r="D36" s="76">
        <v>0</v>
      </c>
      <c r="E36" s="39"/>
      <c r="F36" s="39"/>
      <c r="G36" s="39"/>
    </row>
    <row r="37" spans="1:7" x14ac:dyDescent="0.3">
      <c r="A37" s="37" t="s">
        <v>136</v>
      </c>
      <c r="B37" s="37" t="s">
        <v>137</v>
      </c>
      <c r="C37" s="11" t="s">
        <v>255</v>
      </c>
      <c r="D37" s="76">
        <v>550</v>
      </c>
      <c r="E37" s="39">
        <f t="shared" si="0"/>
        <v>16.588000000000001</v>
      </c>
      <c r="F37" s="39">
        <f t="shared" ref="F37:F38" si="7">SUM(D37*0.02233)</f>
        <v>12.281499999999999</v>
      </c>
      <c r="G37" s="39">
        <f t="shared" ref="G37:G38" si="8">SUM(D37*0.01925)</f>
        <v>10.5875</v>
      </c>
    </row>
    <row r="38" spans="1:7" x14ac:dyDescent="0.3">
      <c r="A38" s="47" t="s">
        <v>176</v>
      </c>
      <c r="B38" s="47" t="s">
        <v>138</v>
      </c>
      <c r="C38" s="74" t="s">
        <v>247</v>
      </c>
      <c r="D38" s="76">
        <v>212</v>
      </c>
      <c r="E38" s="39">
        <f t="shared" si="0"/>
        <v>6.3939199999999996</v>
      </c>
      <c r="F38" s="39">
        <f t="shared" si="7"/>
        <v>4.7339599999999997</v>
      </c>
      <c r="G38" s="39">
        <f t="shared" si="8"/>
        <v>4.0809999999999995</v>
      </c>
    </row>
    <row r="39" spans="1:7" x14ac:dyDescent="0.3">
      <c r="A39" s="33" t="s">
        <v>80</v>
      </c>
      <c r="B39" s="33"/>
      <c r="C39" s="19"/>
      <c r="D39" s="36"/>
      <c r="E39" s="36"/>
      <c r="F39" s="36"/>
      <c r="G39" s="36"/>
    </row>
    <row r="40" spans="1:7" x14ac:dyDescent="0.3">
      <c r="A40" s="37" t="s">
        <v>139</v>
      </c>
      <c r="B40" s="37" t="s">
        <v>115</v>
      </c>
      <c r="C40" s="11" t="s">
        <v>216</v>
      </c>
      <c r="D40" s="39" t="s">
        <v>253</v>
      </c>
      <c r="E40" s="39"/>
      <c r="F40" s="39"/>
      <c r="G40" s="39"/>
    </row>
    <row r="41" spans="1:7" ht="21.6" x14ac:dyDescent="0.3">
      <c r="A41" s="37" t="s">
        <v>91</v>
      </c>
      <c r="B41" s="9" t="s">
        <v>198</v>
      </c>
      <c r="C41" s="11" t="s">
        <v>256</v>
      </c>
      <c r="D41" s="39">
        <v>-95</v>
      </c>
      <c r="E41" s="39">
        <f t="shared" ref="E41" si="9">SUM(D41*0.03016)</f>
        <v>-2.8651999999999997</v>
      </c>
      <c r="F41" s="39">
        <f t="shared" ref="F41" si="10">SUM(D41*0.02233)</f>
        <v>-2.1213500000000001</v>
      </c>
      <c r="G41" s="39">
        <f t="shared" ref="G41" si="11">SUM(D41*0.01925)</f>
        <v>-1.8287499999999999</v>
      </c>
    </row>
    <row r="42" spans="1:7" x14ac:dyDescent="0.3">
      <c r="A42" s="37" t="s">
        <v>177</v>
      </c>
      <c r="B42" s="37" t="s">
        <v>140</v>
      </c>
      <c r="C42" s="11" t="s">
        <v>233</v>
      </c>
      <c r="D42" s="39">
        <v>0</v>
      </c>
      <c r="E42" s="39"/>
      <c r="F42" s="39"/>
      <c r="G42" s="39"/>
    </row>
    <row r="43" spans="1:7" x14ac:dyDescent="0.3">
      <c r="A43" s="37" t="s">
        <v>93</v>
      </c>
      <c r="B43" s="37" t="s">
        <v>141</v>
      </c>
      <c r="C43" s="11"/>
      <c r="D43" s="39" t="s">
        <v>253</v>
      </c>
      <c r="E43" s="39"/>
      <c r="F43" s="39"/>
      <c r="G43" s="39"/>
    </row>
    <row r="44" spans="1:7" x14ac:dyDescent="0.3">
      <c r="A44" s="37" t="s">
        <v>142</v>
      </c>
      <c r="B44" s="37" t="s">
        <v>143</v>
      </c>
      <c r="C44" s="11" t="s">
        <v>216</v>
      </c>
      <c r="D44" s="39" t="s">
        <v>253</v>
      </c>
      <c r="E44" s="39"/>
      <c r="F44" s="39"/>
      <c r="G44" s="39"/>
    </row>
    <row r="45" spans="1:7" x14ac:dyDescent="0.3">
      <c r="A45" s="37" t="s">
        <v>144</v>
      </c>
      <c r="B45" s="37" t="s">
        <v>145</v>
      </c>
      <c r="C45" s="11" t="s">
        <v>233</v>
      </c>
      <c r="D45" s="39">
        <v>0</v>
      </c>
      <c r="E45" s="39"/>
      <c r="F45" s="39"/>
      <c r="G45" s="39"/>
    </row>
    <row r="46" spans="1:7" x14ac:dyDescent="0.3">
      <c r="A46" s="33" t="s">
        <v>49</v>
      </c>
      <c r="B46" s="33"/>
      <c r="C46" s="19"/>
      <c r="D46" s="36"/>
      <c r="E46" s="36"/>
      <c r="F46" s="36"/>
      <c r="G46" s="36"/>
    </row>
    <row r="47" spans="1:7" x14ac:dyDescent="0.3">
      <c r="A47" s="37" t="s">
        <v>178</v>
      </c>
      <c r="B47" s="37" t="s">
        <v>146</v>
      </c>
      <c r="C47" s="11" t="s">
        <v>248</v>
      </c>
      <c r="D47" s="76">
        <v>535</v>
      </c>
      <c r="E47" s="39">
        <f t="shared" ref="E47" si="12">SUM(D47*0.03016)</f>
        <v>16.1356</v>
      </c>
      <c r="F47" s="39">
        <f t="shared" ref="F47" si="13">SUM(D47*0.02233)</f>
        <v>11.94655</v>
      </c>
      <c r="G47" s="39">
        <f t="shared" ref="G47" si="14">SUM(D47*0.01925)</f>
        <v>10.29875</v>
      </c>
    </row>
    <row r="48" spans="1:7" x14ac:dyDescent="0.3">
      <c r="A48" s="33" t="s">
        <v>93</v>
      </c>
      <c r="B48" s="33"/>
      <c r="C48" s="19"/>
      <c r="D48" s="36"/>
      <c r="E48" s="36"/>
      <c r="F48" s="36"/>
      <c r="G48" s="36"/>
    </row>
    <row r="49" spans="1:7" x14ac:dyDescent="0.3">
      <c r="A49" s="37" t="s">
        <v>98</v>
      </c>
      <c r="B49" s="37" t="s">
        <v>147</v>
      </c>
      <c r="C49" s="11" t="s">
        <v>233</v>
      </c>
      <c r="D49" s="76">
        <v>0</v>
      </c>
      <c r="E49" s="39"/>
      <c r="F49" s="39"/>
      <c r="G49" s="39"/>
    </row>
    <row r="50" spans="1:7" x14ac:dyDescent="0.3">
      <c r="A50" s="38" t="s">
        <v>194</v>
      </c>
      <c r="B50" s="38" t="s">
        <v>195</v>
      </c>
      <c r="C50" s="11" t="s">
        <v>249</v>
      </c>
      <c r="D50" s="76">
        <v>-1500</v>
      </c>
      <c r="E50" s="39">
        <f t="shared" ref="E50" si="15">SUM(D50*0.03016)</f>
        <v>-45.24</v>
      </c>
      <c r="F50" s="39">
        <f t="shared" ref="F50" si="16">SUM(D50*0.02233)</f>
        <v>-33.494999999999997</v>
      </c>
      <c r="G50" s="39">
        <f t="shared" ref="G50" si="17">SUM(D50*0.01925)</f>
        <v>-28.875</v>
      </c>
    </row>
    <row r="51" spans="1:7" x14ac:dyDescent="0.3">
      <c r="A51" s="33" t="s">
        <v>100</v>
      </c>
      <c r="B51" s="33"/>
      <c r="C51" s="19"/>
      <c r="D51" s="36"/>
      <c r="E51" s="36"/>
      <c r="F51" s="36"/>
      <c r="G51" s="36"/>
    </row>
    <row r="52" spans="1:7" x14ac:dyDescent="0.3">
      <c r="A52" s="37" t="s">
        <v>179</v>
      </c>
      <c r="B52" s="37" t="s">
        <v>148</v>
      </c>
      <c r="C52" s="11" t="s">
        <v>250</v>
      </c>
      <c r="D52" s="76">
        <v>-105</v>
      </c>
      <c r="E52" s="39">
        <f t="shared" ref="E52" si="18">SUM(D52*0.03016)</f>
        <v>-3.1667999999999998</v>
      </c>
      <c r="F52" s="39">
        <f t="shared" ref="F52" si="19">SUM(D52*0.02233)</f>
        <v>-2.3446500000000001</v>
      </c>
      <c r="G52" s="39">
        <f t="shared" ref="G52" si="20">SUM(D52*0.01925)</f>
        <v>-2.0212499999999998</v>
      </c>
    </row>
    <row r="53" spans="1:7" x14ac:dyDescent="0.3">
      <c r="A53" s="33" t="s">
        <v>149</v>
      </c>
      <c r="B53" s="33"/>
      <c r="C53" s="19"/>
      <c r="D53" s="36"/>
      <c r="E53" s="36"/>
      <c r="F53" s="36"/>
      <c r="G53" s="36"/>
    </row>
    <row r="54" spans="1:7" x14ac:dyDescent="0.3">
      <c r="A54" s="37" t="s">
        <v>180</v>
      </c>
      <c r="B54" s="37" t="s">
        <v>150</v>
      </c>
      <c r="C54" s="11" t="s">
        <v>233</v>
      </c>
      <c r="D54" s="76">
        <v>0</v>
      </c>
      <c r="E54" s="39"/>
      <c r="F54" s="39"/>
      <c r="G54" s="39"/>
    </row>
    <row r="55" spans="1:7" ht="21.6" x14ac:dyDescent="0.3">
      <c r="A55" s="37" t="s">
        <v>181</v>
      </c>
      <c r="B55" s="37" t="s">
        <v>151</v>
      </c>
      <c r="C55" s="11" t="s">
        <v>257</v>
      </c>
      <c r="D55" s="76">
        <v>500</v>
      </c>
      <c r="E55" s="39">
        <f t="shared" ref="E55" si="21">SUM(D55*0.03016)</f>
        <v>15.08</v>
      </c>
      <c r="F55" s="39">
        <f t="shared" ref="F55" si="22">SUM(D55*0.02233)</f>
        <v>11.164999999999999</v>
      </c>
      <c r="G55" s="39">
        <f t="shared" ref="G55" si="23">SUM(D55*0.01925)</f>
        <v>9.625</v>
      </c>
    </row>
    <row r="56" spans="1:7" x14ac:dyDescent="0.3">
      <c r="A56" s="48" t="s">
        <v>152</v>
      </c>
      <c r="B56" s="49"/>
      <c r="C56" s="50"/>
      <c r="D56" s="51"/>
      <c r="E56" s="51"/>
      <c r="F56" s="51"/>
      <c r="G56" s="51"/>
    </row>
    <row r="57" spans="1:7" ht="15" customHeight="1" x14ac:dyDescent="0.3">
      <c r="A57" s="52" t="s">
        <v>182</v>
      </c>
      <c r="B57" s="52" t="s">
        <v>153</v>
      </c>
      <c r="C57" s="53"/>
      <c r="D57" s="54">
        <v>200</v>
      </c>
      <c r="E57" s="39">
        <f t="shared" ref="E57" si="24">SUM(D57*0.03016)</f>
        <v>6.032</v>
      </c>
      <c r="F57" s="39">
        <f t="shared" ref="F57" si="25">SUM(D57*0.02233)</f>
        <v>4.4660000000000002</v>
      </c>
      <c r="G57" s="39">
        <f t="shared" ref="G57" si="26">SUM(D57*0.01925)</f>
        <v>3.85</v>
      </c>
    </row>
    <row r="58" spans="1:7" x14ac:dyDescent="0.3">
      <c r="A58" s="55" t="s">
        <v>154</v>
      </c>
      <c r="B58" s="56"/>
      <c r="C58" s="22"/>
      <c r="D58" s="57"/>
      <c r="E58" s="57"/>
      <c r="F58" s="57"/>
      <c r="G58" s="57"/>
    </row>
    <row r="59" spans="1:7" ht="21.6" x14ac:dyDescent="0.3">
      <c r="A59" s="37" t="s">
        <v>155</v>
      </c>
      <c r="B59" s="58" t="s">
        <v>156</v>
      </c>
      <c r="C59" s="11"/>
      <c r="D59" s="59">
        <v>0</v>
      </c>
      <c r="E59" s="59"/>
      <c r="F59" s="59"/>
      <c r="G59" s="59"/>
    </row>
    <row r="60" spans="1:7" x14ac:dyDescent="0.3">
      <c r="A60" s="38" t="s">
        <v>187</v>
      </c>
      <c r="B60" s="68" t="s">
        <v>188</v>
      </c>
      <c r="C60" s="11" t="s">
        <v>251</v>
      </c>
      <c r="D60" s="68"/>
      <c r="E60" s="68"/>
      <c r="F60" s="68"/>
      <c r="G60" s="68"/>
    </row>
    <row r="61" spans="1:7" ht="15.6" x14ac:dyDescent="0.3">
      <c r="A61" s="60"/>
      <c r="B61" s="62"/>
      <c r="C61" s="63"/>
      <c r="D61" s="61"/>
      <c r="E61" s="61"/>
      <c r="F61" s="61"/>
      <c r="G61" s="61"/>
    </row>
  </sheetData>
  <sheetProtection password="82F9" sheet="1" objects="1" scenarios="1"/>
  <pageMargins left="0.7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Dee Roberson</cp:lastModifiedBy>
  <cp:lastPrinted>2012-12-06T20:08:32Z</cp:lastPrinted>
  <dcterms:created xsi:type="dcterms:W3CDTF">2012-07-06T19:42:41Z</dcterms:created>
  <dcterms:modified xsi:type="dcterms:W3CDTF">2021-01-19T17:30:59Z</dcterms:modified>
</cp:coreProperties>
</file>